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icek\Documents\Akce\technické služby\Padochovka\Nový barák\Výkaz výměr\"/>
    </mc:Choice>
  </mc:AlternateContent>
  <xr:revisionPtr revIDLastSave="0" documentId="13_ncr:1_{030885F9-3B74-4F12-898E-F2B723D2E0E6}" xr6:coauthVersionLast="36" xr6:coauthVersionMax="47" xr10:uidLastSave="{00000000-0000-0000-0000-000000000000}"/>
  <bookViews>
    <workbookView xWindow="0" yWindow="0" windowWidth="27795" windowHeight="10470" tabRatio="601" xr2:uid="{00000000-000D-0000-FFFF-FFFF00000000}"/>
  </bookViews>
  <sheets>
    <sheet name="TOS" sheetId="2" r:id="rId1"/>
  </sheets>
  <externalReferences>
    <externalReference r:id="rId2"/>
  </externalReferences>
  <definedNames>
    <definedName name="__dod1">[1]Rozpočet_PS02!#REF!</definedName>
    <definedName name="__dod10">[1]Rozpočet_PS02!#REF!</definedName>
    <definedName name="__dod11">[1]Rozpočet_PS02!#REF!</definedName>
    <definedName name="__dod2">[1]Rozpočet_PS02!#REF!</definedName>
    <definedName name="__dod3">[1]Rozpočet_PS02!#REF!</definedName>
    <definedName name="__dod4">[1]Rozpočet_PS02!#REF!</definedName>
    <definedName name="__dod5">[1]Rozpočet_PS02!#REF!</definedName>
    <definedName name="__dod6">[1]Rozpočet_PS02!#REF!</definedName>
    <definedName name="__dod7">[1]Rozpočet_PS02!#REF!</definedName>
    <definedName name="__dod8">[1]Rozpočet_PS02!#REF!</definedName>
    <definedName name="__dod9">[1]Rozpočet_PS02!#REF!</definedName>
    <definedName name="__mnt1">[1]Rozpočet_PS02!#REF!</definedName>
    <definedName name="__mnt10">[1]Rozpočet_PS02!#REF!</definedName>
    <definedName name="__mnt11">[1]Rozpočet_PS02!#REF!</definedName>
    <definedName name="__mnt2">[1]Rozpočet_PS02!#REF!</definedName>
    <definedName name="__mnt3">[1]Rozpočet_PS02!#REF!</definedName>
    <definedName name="__mnt4">[1]Rozpočet_PS02!#REF!</definedName>
    <definedName name="__mnt5">[1]Rozpočet_PS02!#REF!</definedName>
    <definedName name="__mnt6">[1]Rozpočet_PS02!#REF!</definedName>
    <definedName name="__mnt7">[1]Rozpočet_PS02!#REF!</definedName>
    <definedName name="__mnt8">[1]Rozpočet_PS02!#REF!</definedName>
    <definedName name="__mnt9">[1]Rozpočet_PS02!#REF!</definedName>
    <definedName name="__pst1">[1]Rozpočet_PS02!#REF!</definedName>
    <definedName name="__pst10">[1]Rozpočet_PS02!#REF!</definedName>
    <definedName name="__pst2">[1]Rozpočet_PS02!#REF!</definedName>
    <definedName name="__pst3">[1]Rozpočet_PS02!#REF!</definedName>
    <definedName name="__pst4">[1]Rozpočet_PS02!#REF!</definedName>
    <definedName name="__pst5">[1]Rozpočet_PS02!#REF!</definedName>
    <definedName name="__pst6">[1]Rozpočet_PS02!#REF!</definedName>
    <definedName name="__pst7">[1]Rozpočet_PS02!#REF!</definedName>
    <definedName name="__pst8">[1]Rozpočet_PS02!#REF!</definedName>
    <definedName name="__pst9">[1]Rozpočet_PS02!#REF!</definedName>
    <definedName name="__slo1">[1]Rozpočet_PS02!#REF!</definedName>
    <definedName name="__slo10">[1]Rozpočet_PS02!#REF!</definedName>
    <definedName name="__slo101">[1]Rozpočet_PS02!#REF!</definedName>
    <definedName name="__slo102">[1]Rozpočet_PS02!#REF!</definedName>
    <definedName name="__slo103">[1]Rozpočet_PS02!#REF!</definedName>
    <definedName name="__slo104">[1]Rozpočet_PS02!#REF!</definedName>
    <definedName name="__slo105">[1]Rozpočet_PS02!#REF!</definedName>
    <definedName name="__slo106">[1]Rozpočet_PS02!#REF!</definedName>
    <definedName name="__slo11">[1]Rozpočet_PS02!#REF!</definedName>
    <definedName name="__slo12">[1]Rozpočet_PS02!#REF!</definedName>
    <definedName name="__slo13">[1]Rozpočet_PS02!#REF!</definedName>
    <definedName name="__slo14">[1]Rozpočet_PS02!#REF!</definedName>
    <definedName name="__slo15">[1]Rozpočet_PS02!#REF!</definedName>
    <definedName name="__slo16">[1]Rozpočet_PS02!#REF!</definedName>
    <definedName name="__slo2">[1]Rozpočet_PS02!#REF!</definedName>
    <definedName name="__slo21">[1]Rozpočet_PS02!#REF!</definedName>
    <definedName name="__slo22">[1]Rozpočet_PS02!#REF!</definedName>
    <definedName name="__slo23">[1]Rozpočet_PS02!#REF!</definedName>
    <definedName name="__slo24">[1]Rozpočet_PS02!#REF!</definedName>
    <definedName name="__slo25">[1]Rozpočet_PS02!#REF!</definedName>
    <definedName name="__slo26">[1]Rozpočet_PS02!#REF!</definedName>
    <definedName name="__slo3">[1]Rozpočet_PS02!#REF!</definedName>
    <definedName name="__slo31">[1]Rozpočet_PS02!#REF!</definedName>
    <definedName name="__slo32">[1]Rozpočet_PS02!#REF!</definedName>
    <definedName name="__slo33">[1]Rozpočet_PS02!#REF!</definedName>
    <definedName name="__slo34">[1]Rozpočet_PS02!#REF!</definedName>
    <definedName name="__slo35">[1]Rozpočet_PS02!#REF!</definedName>
    <definedName name="__slo36">[1]Rozpočet_PS02!#REF!</definedName>
    <definedName name="__slo4">[1]Rozpočet_PS02!#REF!</definedName>
    <definedName name="__slo41">[1]Rozpočet_PS02!#REF!</definedName>
    <definedName name="__slo42">[1]Rozpočet_PS02!#REF!</definedName>
    <definedName name="__slo43">[1]Rozpočet_PS02!#REF!</definedName>
    <definedName name="__slo44">[1]Rozpočet_PS02!#REF!</definedName>
    <definedName name="__slo45">[1]Rozpočet_PS02!#REF!</definedName>
    <definedName name="__slo46">[1]Rozpočet_PS02!#REF!</definedName>
    <definedName name="__slo5">[1]Rozpočet_PS02!#REF!</definedName>
    <definedName name="__slo51">[1]Rozpočet_PS02!#REF!</definedName>
    <definedName name="__slo52">[1]Rozpočet_PS02!#REF!</definedName>
    <definedName name="__slo53">[1]Rozpočet_PS02!#REF!</definedName>
    <definedName name="__slo54">[1]Rozpočet_PS02!#REF!</definedName>
    <definedName name="__slo55">[1]Rozpočet_PS02!#REF!</definedName>
    <definedName name="__slo56">[1]Rozpočet_PS02!#REF!</definedName>
    <definedName name="__slo6">[1]Rozpočet_PS02!#REF!</definedName>
    <definedName name="__slo61">[1]Rozpočet_PS02!#REF!</definedName>
    <definedName name="__slo62">[1]Rozpočet_PS02!#REF!</definedName>
    <definedName name="__slo63">[1]Rozpočet_PS02!#REF!</definedName>
    <definedName name="__slo64">[1]Rozpočet_PS02!#REF!</definedName>
    <definedName name="__slo65">[1]Rozpočet_PS02!#REF!</definedName>
    <definedName name="__slo66">[1]Rozpočet_PS02!#REF!</definedName>
    <definedName name="__slo7">[1]Rozpočet_PS02!#REF!</definedName>
    <definedName name="__slo71">[1]Rozpočet_PS02!#REF!</definedName>
    <definedName name="__slo72">[1]Rozpočet_PS02!#REF!</definedName>
    <definedName name="__slo73">[1]Rozpočet_PS02!#REF!</definedName>
    <definedName name="__slo74">[1]Rozpočet_PS02!#REF!</definedName>
    <definedName name="__slo75">[1]Rozpočet_PS02!#REF!</definedName>
    <definedName name="__slo76">[1]Rozpočet_PS02!#REF!</definedName>
    <definedName name="__slo8">[1]Rozpočet_PS02!#REF!</definedName>
    <definedName name="__slo81">[1]Rozpočet_PS02!#REF!</definedName>
    <definedName name="__slo82">[1]Rozpočet_PS02!#REF!</definedName>
    <definedName name="__slo83">[1]Rozpočet_PS02!#REF!</definedName>
    <definedName name="__slo84">[1]Rozpočet_PS02!#REF!</definedName>
    <definedName name="__slo85">[1]Rozpočet_PS02!#REF!</definedName>
    <definedName name="__slo86">[1]Rozpočet_PS02!#REF!</definedName>
    <definedName name="__slo9">[1]Rozpočet_PS02!#REF!</definedName>
    <definedName name="__slo91">[1]Rozpočet_PS02!#REF!</definedName>
    <definedName name="__slo92">[1]Rozpočet_PS02!#REF!</definedName>
    <definedName name="__slo93">[1]Rozpočet_PS02!#REF!</definedName>
    <definedName name="__slo94">[1]Rozpočet_PS02!#REF!</definedName>
    <definedName name="__slo95">[1]Rozpočet_PS02!#REF!</definedName>
    <definedName name="__slo96">[1]Rozpočet_PS02!#REF!</definedName>
    <definedName name="_dod1">TOS!#REF!</definedName>
    <definedName name="_dod10">TOS!#REF!</definedName>
    <definedName name="_dod11">TOS!#REF!</definedName>
    <definedName name="_dod2">TOS!#REF!</definedName>
    <definedName name="_dod3">TOS!#REF!</definedName>
    <definedName name="_dod4">TOS!#REF!</definedName>
    <definedName name="_dod5">TOS!#REF!</definedName>
    <definedName name="_dod6">TOS!#REF!</definedName>
    <definedName name="_dod7">TOS!#REF!</definedName>
    <definedName name="_dod8">TOS!#REF!</definedName>
    <definedName name="_dod9">TOS!#REF!</definedName>
    <definedName name="_mnt1">TOS!#REF!</definedName>
    <definedName name="_mnt10">TOS!#REF!</definedName>
    <definedName name="_mnt11">TOS!#REF!</definedName>
    <definedName name="_mnt2">TOS!#REF!</definedName>
    <definedName name="_mnt3">TOS!#REF!</definedName>
    <definedName name="_mnt4">TOS!#REF!</definedName>
    <definedName name="_mnt5">TOS!#REF!</definedName>
    <definedName name="_mnt6">TOS!#REF!</definedName>
    <definedName name="_mnt7">TOS!#REF!</definedName>
    <definedName name="_mnt8">TOS!#REF!</definedName>
    <definedName name="_mnt9">TOS!#REF!</definedName>
    <definedName name="_pst1">TOS!#REF!</definedName>
    <definedName name="_pst10">TOS!#REF!</definedName>
    <definedName name="_pst2">TOS!#REF!</definedName>
    <definedName name="_pst3">TOS!#REF!</definedName>
    <definedName name="_pst4">TOS!#REF!</definedName>
    <definedName name="_pst5">TOS!#REF!</definedName>
    <definedName name="_pst6">TOS!#REF!</definedName>
    <definedName name="_pst7">TOS!#REF!</definedName>
    <definedName name="_pst8">TOS!#REF!</definedName>
    <definedName name="_pst9">TOS!#REF!</definedName>
    <definedName name="_slo1">TOS!#REF!</definedName>
    <definedName name="_slo10">TOS!#REF!</definedName>
    <definedName name="_slo101">TOS!#REF!</definedName>
    <definedName name="_slo102">TOS!#REF!</definedName>
    <definedName name="_slo103">TOS!#REF!</definedName>
    <definedName name="_slo104">TOS!#REF!</definedName>
    <definedName name="_slo105">TOS!#REF!</definedName>
    <definedName name="_slo106">TOS!#REF!</definedName>
    <definedName name="_slo11">TOS!#REF!</definedName>
    <definedName name="_slo12">TOS!#REF!</definedName>
    <definedName name="_slo13">TOS!#REF!</definedName>
    <definedName name="_slo14">TOS!#REF!</definedName>
    <definedName name="_slo15">TOS!#REF!</definedName>
    <definedName name="_slo16">TOS!#REF!</definedName>
    <definedName name="_slo2">TOS!#REF!</definedName>
    <definedName name="_slo21">TOS!#REF!</definedName>
    <definedName name="_slo22">TOS!#REF!</definedName>
    <definedName name="_slo23">TOS!#REF!</definedName>
    <definedName name="_slo24">TOS!#REF!</definedName>
    <definedName name="_slo25">TOS!#REF!</definedName>
    <definedName name="_slo26">TOS!#REF!</definedName>
    <definedName name="_slo3">TOS!#REF!</definedName>
    <definedName name="_slo31">TOS!#REF!</definedName>
    <definedName name="_slo32">TOS!#REF!</definedName>
    <definedName name="_slo33">TOS!#REF!</definedName>
    <definedName name="_slo34">TOS!#REF!</definedName>
    <definedName name="_slo35">TOS!#REF!</definedName>
    <definedName name="_slo36">TOS!#REF!</definedName>
    <definedName name="_slo4">TOS!#REF!</definedName>
    <definedName name="_slo41">TOS!#REF!</definedName>
    <definedName name="_slo42">TOS!#REF!</definedName>
    <definedName name="_slo43">TOS!#REF!</definedName>
    <definedName name="_slo44">TOS!#REF!</definedName>
    <definedName name="_slo45">TOS!#REF!</definedName>
    <definedName name="_slo46">TOS!#REF!</definedName>
    <definedName name="_slo5">TOS!#REF!</definedName>
    <definedName name="_slo51">TOS!#REF!</definedName>
    <definedName name="_slo52">TOS!#REF!</definedName>
    <definedName name="_slo53">TOS!#REF!</definedName>
    <definedName name="_slo54">TOS!#REF!</definedName>
    <definedName name="_slo55">TOS!#REF!</definedName>
    <definedName name="_slo56">TOS!#REF!</definedName>
    <definedName name="_slo6">TOS!#REF!</definedName>
    <definedName name="_slo61">TOS!#REF!</definedName>
    <definedName name="_slo62">TOS!#REF!</definedName>
    <definedName name="_slo63">TOS!#REF!</definedName>
    <definedName name="_slo64">TOS!#REF!</definedName>
    <definedName name="_slo65">TOS!#REF!</definedName>
    <definedName name="_slo66">TOS!#REF!</definedName>
    <definedName name="_slo7">TOS!#REF!</definedName>
    <definedName name="_slo71">TOS!#REF!</definedName>
    <definedName name="_slo72">TOS!#REF!</definedName>
    <definedName name="_slo73">TOS!#REF!</definedName>
    <definedName name="_slo74">TOS!#REF!</definedName>
    <definedName name="_slo75">TOS!#REF!</definedName>
    <definedName name="_slo76">TOS!#REF!</definedName>
    <definedName name="_slo8">TOS!#REF!</definedName>
    <definedName name="_slo81">TOS!#REF!</definedName>
    <definedName name="_slo82">TOS!#REF!</definedName>
    <definedName name="_slo83">TOS!#REF!</definedName>
    <definedName name="_slo84">TOS!#REF!</definedName>
    <definedName name="_slo85">TOS!#REF!</definedName>
    <definedName name="_slo86">TOS!#REF!</definedName>
    <definedName name="_slo9">TOS!#REF!</definedName>
    <definedName name="_slo91">TOS!#REF!</definedName>
    <definedName name="_slo92">TOS!#REF!</definedName>
    <definedName name="_slo93">TOS!#REF!</definedName>
    <definedName name="_slo94">TOS!#REF!</definedName>
    <definedName name="_slo95">TOS!#REF!</definedName>
    <definedName name="_slo96">TOS!#REF!</definedName>
    <definedName name="_xlnm.Print_Titles" localSheetId="0">TOS!$1:$8</definedName>
    <definedName name="_xlnm.Print_Area" localSheetId="0">TOS!$A$1:$J$334</definedName>
    <definedName name="solver_lin" localSheetId="0" hidden="1">0</definedName>
    <definedName name="solver_num" localSheetId="0" hidden="1">0</definedName>
    <definedName name="solver_opt" localSheetId="0" hidden="1">TOS!#REF!</definedName>
    <definedName name="solver_typ" localSheetId="0" hidden="1">1</definedName>
    <definedName name="solver_val" localSheetId="0" hidden="1">0</definedName>
  </definedNames>
  <calcPr calcId="191028"/>
</workbook>
</file>

<file path=xl/calcChain.xml><?xml version="1.0" encoding="utf-8"?>
<calcChain xmlns="http://schemas.openxmlformats.org/spreadsheetml/2006/main">
  <c r="J250" i="2" l="1"/>
  <c r="H250" i="2"/>
  <c r="J249" i="2"/>
  <c r="H249" i="2"/>
  <c r="H176" i="2"/>
  <c r="J176" i="2"/>
  <c r="H326" i="2"/>
  <c r="J326" i="2"/>
  <c r="H327" i="2"/>
  <c r="J327" i="2"/>
  <c r="H75" i="2"/>
  <c r="J75" i="2"/>
  <c r="H328" i="2"/>
  <c r="J328" i="2"/>
  <c r="J97" i="2"/>
  <c r="H325" i="2"/>
  <c r="J325" i="2"/>
  <c r="H324" i="2"/>
  <c r="J324" i="2"/>
  <c r="H71" i="2"/>
  <c r="J71" i="2"/>
  <c r="H323" i="2"/>
  <c r="J323" i="2"/>
  <c r="H70" i="2"/>
  <c r="J70" i="2"/>
  <c r="H218" i="2"/>
  <c r="J218" i="2"/>
  <c r="H321" i="2"/>
  <c r="J321" i="2"/>
  <c r="H320" i="2"/>
  <c r="J320" i="2"/>
  <c r="H319" i="2"/>
  <c r="J319" i="2"/>
  <c r="H318" i="2"/>
  <c r="J318" i="2"/>
  <c r="H317" i="2"/>
  <c r="J317" i="2"/>
  <c r="H96" i="2"/>
  <c r="J96" i="2"/>
  <c r="H95" i="2"/>
  <c r="J95" i="2"/>
  <c r="H313" i="2"/>
  <c r="J313" i="2"/>
  <c r="H307" i="2"/>
  <c r="J307" i="2"/>
  <c r="H306" i="2"/>
  <c r="J306" i="2"/>
  <c r="H305" i="2"/>
  <c r="J305" i="2"/>
  <c r="H298" i="2"/>
  <c r="J298" i="2"/>
  <c r="H315" i="2"/>
  <c r="J315" i="2"/>
  <c r="H314" i="2"/>
  <c r="J314" i="2"/>
  <c r="H311" i="2"/>
  <c r="J311" i="2"/>
  <c r="H312" i="2"/>
  <c r="J312" i="2"/>
  <c r="H97" i="2"/>
  <c r="H186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8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92" i="2"/>
  <c r="H293" i="2"/>
  <c r="H294" i="2"/>
  <c r="H295" i="2"/>
  <c r="H296" i="2"/>
  <c r="H299" i="2"/>
  <c r="H300" i="2"/>
  <c r="H302" i="2"/>
  <c r="H303" i="2"/>
  <c r="H304" i="2"/>
  <c r="J186" i="2"/>
  <c r="J304" i="2"/>
  <c r="J303" i="2"/>
  <c r="J302" i="2"/>
  <c r="J300" i="2"/>
  <c r="J299" i="2"/>
  <c r="J296" i="2"/>
  <c r="J295" i="2"/>
  <c r="J294" i="2"/>
  <c r="J293" i="2"/>
  <c r="J292" i="2"/>
  <c r="J248" i="2"/>
  <c r="J279" i="2"/>
  <c r="J288" i="2"/>
  <c r="J287" i="2"/>
  <c r="J286" i="2"/>
  <c r="J285" i="2"/>
  <c r="J284" i="2"/>
  <c r="J283" i="2"/>
  <c r="J282" i="2"/>
  <c r="J281" i="2"/>
  <c r="J280" i="2"/>
  <c r="J278" i="2"/>
  <c r="J277" i="2"/>
  <c r="J276" i="2"/>
  <c r="H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34" i="2"/>
  <c r="J240" i="2"/>
  <c r="J236" i="2"/>
  <c r="J241" i="2"/>
  <c r="J239" i="2"/>
  <c r="J227" i="2"/>
  <c r="J225" i="2"/>
  <c r="J224" i="2"/>
  <c r="J226" i="2"/>
  <c r="J223" i="2"/>
  <c r="J246" i="2"/>
  <c r="J245" i="2"/>
  <c r="J244" i="2"/>
  <c r="J243" i="2"/>
  <c r="J242" i="2"/>
  <c r="J238" i="2"/>
  <c r="J237" i="2"/>
  <c r="J235" i="2"/>
  <c r="J233" i="2"/>
  <c r="J232" i="2"/>
  <c r="J231" i="2"/>
  <c r="J230" i="2"/>
  <c r="J229" i="2"/>
  <c r="J228" i="2"/>
  <c r="J222" i="2"/>
  <c r="J221" i="2"/>
  <c r="J220" i="2"/>
  <c r="J219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H188" i="2" l="1"/>
  <c r="J188" i="2"/>
  <c r="H251" i="2"/>
  <c r="J251" i="2"/>
  <c r="H247" i="2"/>
  <c r="J247" i="2"/>
  <c r="H181" i="2"/>
  <c r="J181" i="2"/>
  <c r="J187" i="2"/>
  <c r="H187" i="2"/>
  <c r="J185" i="2"/>
  <c r="H185" i="2"/>
  <c r="H184" i="2"/>
  <c r="J184" i="2"/>
  <c r="H183" i="2"/>
  <c r="J183" i="2"/>
  <c r="H182" i="2"/>
  <c r="J182" i="2"/>
  <c r="H174" i="2"/>
  <c r="J174" i="2"/>
  <c r="H173" i="2"/>
  <c r="J173" i="2"/>
  <c r="J172" i="2"/>
  <c r="H172" i="2"/>
  <c r="H171" i="2"/>
  <c r="J171" i="2"/>
  <c r="H170" i="2"/>
  <c r="J170" i="2"/>
  <c r="H169" i="2"/>
  <c r="J169" i="2"/>
  <c r="H168" i="2"/>
  <c r="J168" i="2"/>
  <c r="J167" i="2"/>
  <c r="H167" i="2"/>
  <c r="J166" i="2"/>
  <c r="H166" i="2"/>
  <c r="J165" i="2"/>
  <c r="H165" i="2"/>
  <c r="J164" i="2"/>
  <c r="H164" i="2"/>
  <c r="H163" i="2"/>
  <c r="J163" i="2"/>
  <c r="H162" i="2"/>
  <c r="J162" i="2"/>
  <c r="H161" i="2"/>
  <c r="J161" i="2"/>
  <c r="H160" i="2"/>
  <c r="J160" i="2"/>
  <c r="H159" i="2"/>
  <c r="J159" i="2"/>
  <c r="H158" i="2"/>
  <c r="J158" i="2"/>
  <c r="H157" i="2"/>
  <c r="J157" i="2"/>
  <c r="H156" i="2"/>
  <c r="J156" i="2"/>
  <c r="H155" i="2"/>
  <c r="J155" i="2"/>
  <c r="H154" i="2"/>
  <c r="J154" i="2"/>
  <c r="H153" i="2"/>
  <c r="J153" i="2"/>
  <c r="H152" i="2"/>
  <c r="J152" i="2"/>
  <c r="H151" i="2"/>
  <c r="J151" i="2"/>
  <c r="H150" i="2"/>
  <c r="J150" i="2"/>
  <c r="H149" i="2"/>
  <c r="J149" i="2"/>
  <c r="H148" i="2"/>
  <c r="J148" i="2"/>
  <c r="J147" i="2"/>
  <c r="H147" i="2"/>
  <c r="J146" i="2"/>
  <c r="H146" i="2"/>
  <c r="J145" i="2"/>
  <c r="H145" i="2"/>
  <c r="H144" i="2"/>
  <c r="J144" i="2"/>
  <c r="H126" i="2"/>
  <c r="J126" i="2"/>
  <c r="H142" i="2"/>
  <c r="J142" i="2"/>
  <c r="H141" i="2"/>
  <c r="J141" i="2"/>
  <c r="H140" i="2"/>
  <c r="J140" i="2"/>
  <c r="H139" i="2"/>
  <c r="J139" i="2"/>
  <c r="H138" i="2"/>
  <c r="J138" i="2"/>
  <c r="H137" i="2"/>
  <c r="J137" i="2"/>
  <c r="H136" i="2"/>
  <c r="J136" i="2"/>
  <c r="J135" i="2"/>
  <c r="H135" i="2"/>
  <c r="H134" i="2"/>
  <c r="J134" i="2"/>
  <c r="H133" i="2"/>
  <c r="J133" i="2"/>
  <c r="H132" i="2"/>
  <c r="J132" i="2"/>
  <c r="H131" i="2"/>
  <c r="J131" i="2"/>
  <c r="H130" i="2"/>
  <c r="J130" i="2"/>
  <c r="H129" i="2"/>
  <c r="J129" i="2"/>
  <c r="H128" i="2"/>
  <c r="J128" i="2"/>
  <c r="H127" i="2"/>
  <c r="J127" i="2"/>
  <c r="H125" i="2"/>
  <c r="J125" i="2"/>
  <c r="H124" i="2"/>
  <c r="J124" i="2"/>
  <c r="H123" i="2"/>
  <c r="J123" i="2"/>
  <c r="H122" i="2"/>
  <c r="J122" i="2"/>
  <c r="H121" i="2"/>
  <c r="J121" i="2"/>
  <c r="H120" i="2"/>
  <c r="J120" i="2"/>
  <c r="H119" i="2"/>
  <c r="J119" i="2"/>
  <c r="H118" i="2"/>
  <c r="J118" i="2"/>
  <c r="H117" i="2"/>
  <c r="J117" i="2"/>
  <c r="H116" i="2"/>
  <c r="J116" i="2"/>
  <c r="H115" i="2"/>
  <c r="J115" i="2"/>
  <c r="H114" i="2"/>
  <c r="J114" i="2"/>
  <c r="H113" i="2"/>
  <c r="J113" i="2"/>
  <c r="H112" i="2"/>
  <c r="J112" i="2"/>
  <c r="H111" i="2"/>
  <c r="J111" i="2"/>
  <c r="H110" i="2"/>
  <c r="J110" i="2"/>
  <c r="H109" i="2"/>
  <c r="J109" i="2"/>
  <c r="H108" i="2"/>
  <c r="J108" i="2"/>
  <c r="H107" i="2"/>
  <c r="J107" i="2"/>
  <c r="H106" i="2"/>
  <c r="J106" i="2"/>
  <c r="H105" i="2"/>
  <c r="J105" i="2"/>
  <c r="H104" i="2"/>
  <c r="J104" i="2"/>
  <c r="H103" i="2"/>
  <c r="J103" i="2"/>
  <c r="H102" i="2"/>
  <c r="J102" i="2"/>
  <c r="H101" i="2"/>
  <c r="J101" i="2"/>
  <c r="H100" i="2"/>
  <c r="J100" i="2"/>
  <c r="J99" i="2"/>
  <c r="H99" i="2"/>
  <c r="H98" i="2"/>
  <c r="J98" i="2"/>
  <c r="H94" i="2"/>
  <c r="J94" i="2"/>
  <c r="H93" i="2"/>
  <c r="J93" i="2"/>
  <c r="H92" i="2"/>
  <c r="J92" i="2"/>
  <c r="H91" i="2"/>
  <c r="J91" i="2"/>
  <c r="H90" i="2"/>
  <c r="J90" i="2"/>
  <c r="H89" i="2"/>
  <c r="J89" i="2"/>
  <c r="H88" i="2"/>
  <c r="J88" i="2"/>
  <c r="H87" i="2"/>
  <c r="J87" i="2"/>
  <c r="H86" i="2"/>
  <c r="J86" i="2"/>
  <c r="H85" i="2"/>
  <c r="J85" i="2"/>
  <c r="H84" i="2"/>
  <c r="J84" i="2"/>
  <c r="H83" i="2"/>
  <c r="J83" i="2"/>
  <c r="H82" i="2"/>
  <c r="J82" i="2"/>
  <c r="H81" i="2"/>
  <c r="J81" i="2"/>
  <c r="H80" i="2"/>
  <c r="J80" i="2"/>
  <c r="H79" i="2"/>
  <c r="J79" i="2"/>
  <c r="H78" i="2"/>
  <c r="J78" i="2"/>
  <c r="H77" i="2"/>
  <c r="J77" i="2"/>
  <c r="H308" i="2"/>
  <c r="J308" i="2"/>
  <c r="H301" i="2"/>
  <c r="J301" i="2"/>
  <c r="H297" i="2"/>
  <c r="J297" i="2"/>
  <c r="H291" i="2"/>
  <c r="J291" i="2"/>
  <c r="H290" i="2"/>
  <c r="J290" i="2"/>
  <c r="H289" i="2"/>
  <c r="J289" i="2"/>
  <c r="H180" i="2"/>
  <c r="J180" i="2"/>
  <c r="H179" i="2"/>
  <c r="J179" i="2"/>
  <c r="H178" i="2"/>
  <c r="J178" i="2"/>
  <c r="H177" i="2"/>
  <c r="J177" i="2"/>
  <c r="H175" i="2"/>
  <c r="J175" i="2"/>
  <c r="H322" i="2"/>
  <c r="J322" i="2"/>
  <c r="H316" i="2"/>
  <c r="J316" i="2"/>
  <c r="H310" i="2"/>
  <c r="J310" i="2"/>
  <c r="H309" i="2"/>
  <c r="J309" i="2"/>
  <c r="H54" i="2"/>
  <c r="J54" i="2"/>
  <c r="H53" i="2"/>
  <c r="J53" i="2"/>
  <c r="H52" i="2"/>
  <c r="J52" i="2"/>
  <c r="H51" i="2"/>
  <c r="J51" i="2"/>
  <c r="H69" i="2" l="1"/>
  <c r="J69" i="2"/>
  <c r="H68" i="2"/>
  <c r="J68" i="2"/>
  <c r="H67" i="2"/>
  <c r="J67" i="2"/>
  <c r="H66" i="2"/>
  <c r="J66" i="2"/>
  <c r="H65" i="2"/>
  <c r="J65" i="2"/>
  <c r="H64" i="2"/>
  <c r="J64" i="2"/>
  <c r="H63" i="2"/>
  <c r="J63" i="2"/>
  <c r="H62" i="2"/>
  <c r="J62" i="2"/>
  <c r="H61" i="2"/>
  <c r="J61" i="2"/>
  <c r="H60" i="2"/>
  <c r="J60" i="2"/>
  <c r="H59" i="2"/>
  <c r="J59" i="2"/>
  <c r="H58" i="2"/>
  <c r="J58" i="2"/>
  <c r="H57" i="2"/>
  <c r="J57" i="2"/>
  <c r="H56" i="2"/>
  <c r="J56" i="2"/>
  <c r="H55" i="2"/>
  <c r="J55" i="2"/>
  <c r="H50" i="2"/>
  <c r="J50" i="2"/>
  <c r="H49" i="2"/>
  <c r="J49" i="2"/>
  <c r="H48" i="2"/>
  <c r="J48" i="2"/>
  <c r="H47" i="2"/>
  <c r="J47" i="2"/>
  <c r="H46" i="2"/>
  <c r="J46" i="2"/>
  <c r="H143" i="2"/>
  <c r="J143" i="2"/>
  <c r="H76" i="2"/>
  <c r="J76" i="2"/>
  <c r="J74" i="2"/>
  <c r="H74" i="2"/>
  <c r="H73" i="2"/>
  <c r="J73" i="2"/>
  <c r="H72" i="2"/>
  <c r="J72" i="2"/>
  <c r="H42" i="2"/>
  <c r="J42" i="2"/>
  <c r="H29" i="2"/>
  <c r="J29" i="2"/>
  <c r="H14" i="2"/>
  <c r="J14" i="2"/>
  <c r="J11" i="2"/>
  <c r="J12" i="2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30" i="2"/>
  <c r="J31" i="2"/>
  <c r="J32" i="2"/>
  <c r="J33" i="2"/>
  <c r="J34" i="2"/>
  <c r="J35" i="2"/>
  <c r="J36" i="2"/>
  <c r="J37" i="2"/>
  <c r="J38" i="2"/>
  <c r="J39" i="2"/>
  <c r="J40" i="2"/>
  <c r="J41" i="2"/>
  <c r="J43" i="2"/>
  <c r="J44" i="2"/>
  <c r="J45" i="2"/>
  <c r="H11" i="2"/>
  <c r="H12" i="2"/>
  <c r="H16" i="2"/>
  <c r="H17" i="2"/>
  <c r="H21" i="2"/>
  <c r="H23" i="2"/>
  <c r="H26" i="2"/>
  <c r="H28" i="2"/>
  <c r="H31" i="2"/>
  <c r="H32" i="2"/>
  <c r="H34" i="2"/>
  <c r="H35" i="2"/>
  <c r="H36" i="2"/>
  <c r="H37" i="2"/>
  <c r="H38" i="2"/>
  <c r="H39" i="2"/>
  <c r="H40" i="2"/>
  <c r="H41" i="2"/>
  <c r="H43" i="2"/>
  <c r="H44" i="2"/>
  <c r="H45" i="2"/>
  <c r="H27" i="2" l="1"/>
  <c r="H15" i="2"/>
  <c r="H20" i="2"/>
  <c r="H33" i="2"/>
  <c r="H25" i="2"/>
  <c r="H18" i="2"/>
  <c r="H13" i="2"/>
  <c r="H19" i="2"/>
  <c r="H30" i="2"/>
  <c r="H22" i="2"/>
  <c r="H24" i="2"/>
  <c r="H10" i="2" l="1"/>
  <c r="H331" i="2" s="1"/>
  <c r="J10" i="2"/>
  <c r="J331" i="2" s="1"/>
  <c r="H333" i="2" s="1"/>
  <c r="H335" i="2" l="1"/>
</calcChain>
</file>

<file path=xl/sharedStrings.xml><?xml version="1.0" encoding="utf-8"?>
<sst xmlns="http://schemas.openxmlformats.org/spreadsheetml/2006/main" count="723" uniqueCount="350">
  <si>
    <t>C E N A</t>
  </si>
  <si>
    <t>Číslo</t>
  </si>
  <si>
    <t xml:space="preserve">měrná </t>
  </si>
  <si>
    <t>dodávky</t>
  </si>
  <si>
    <t>montáže</t>
  </si>
  <si>
    <t>položky</t>
  </si>
  <si>
    <t>Název položky</t>
  </si>
  <si>
    <t>jednotka</t>
  </si>
  <si>
    <t>množství</t>
  </si>
  <si>
    <t>jednotková</t>
  </si>
  <si>
    <t>celkem</t>
  </si>
  <si>
    <t>m</t>
  </si>
  <si>
    <t>ks</t>
  </si>
  <si>
    <t>kg</t>
  </si>
  <si>
    <t xml:space="preserve"> Dodávka celkem</t>
  </si>
  <si>
    <t xml:space="preserve"> Montáž celkem</t>
  </si>
  <si>
    <t xml:space="preserve"> Zakázka celkem</t>
  </si>
  <si>
    <t>Zásuvky</t>
  </si>
  <si>
    <t>Kód</t>
  </si>
  <si>
    <t>krabice pod omítku PVC přístrojová kruhová D 70mm</t>
  </si>
  <si>
    <t>Vyvrtání otvorů pro elektroinstalační krabice ve stěnách z cihel hloubky přes 60 do 90 mm</t>
  </si>
  <si>
    <t>Montáž krabice přístrojová zapuštěná plastová kruhová</t>
  </si>
  <si>
    <t>zásuvka zápustná jednonásobná chráněná, šroubové svorky</t>
  </si>
  <si>
    <t>zásuvka zápustná jednonásobná, s optickou přepěťovou ochranou, šroubové svorky</t>
  </si>
  <si>
    <t>rámeček jednonásobný</t>
  </si>
  <si>
    <t>rámeček dvojnásobný</t>
  </si>
  <si>
    <t>rámeček trojnásobný</t>
  </si>
  <si>
    <t>Montáž zásuvka (polo)zapuštěná bezšroubové připojení 2P+PE se zapojením vodičů</t>
  </si>
  <si>
    <t xml:space="preserve">
741313001</t>
  </si>
  <si>
    <t>Montáž zásuvka (polo)zapuštěná bezšroubové připojení 2P+PE dvojí zapojení - průběžná se zapojením vodičů</t>
  </si>
  <si>
    <t>Vysekání rýh ve zdivu cihelném hl do 30 mm š do 30 mm</t>
  </si>
  <si>
    <t>Sádrování</t>
  </si>
  <si>
    <t xml:space="preserve">	Kabel instalační jádro Cu plné izolace PVC plášť PVC 450/750V (CYKY) 3x2,5mm2</t>
  </si>
  <si>
    <t>Osvětlení</t>
  </si>
  <si>
    <t xml:space="preserve">přístroj spínače jednopólového, řazení 1, 1So bezšroubové svorky	</t>
  </si>
  <si>
    <t>Montáž spínač nástěnný 1-jednopólový prostředí normální se zapojením vodičů</t>
  </si>
  <si>
    <t xml:space="preserve">	přepínač střídavý kompletní, zápustný, řazení 6, šroubové svorky</t>
  </si>
  <si>
    <t>přístroj přepínače křížového, řazení 7, 7So bezšroubové svorky</t>
  </si>
  <si>
    <t>Montáž přepínač (polo)zapuštěný bezšroubové připojení 7-křížový se zapojením vodičů</t>
  </si>
  <si>
    <t>Montáž přepínač nástěnný 6-střídavý prostředí normální se zapojením vodičů</t>
  </si>
  <si>
    <t xml:space="preserve">	741310022</t>
  </si>
  <si>
    <t>kryt spínače jednoduchý</t>
  </si>
  <si>
    <t>sádra šedá</t>
  </si>
  <si>
    <t>svítidlo interiérové stropní přisazené kruhové D 300-450mm, 24 W, IP 54, 2050 lm,  neutral white</t>
  </si>
  <si>
    <t>svítidlo interiérové stropní přisazené kruhové D 300-450mm, 36 W, IP, 54, 3799 lm</t>
  </si>
  <si>
    <t xml:space="preserve">	svítidlo interiérové přisazené obdélníkové/čtvercové přes 0,09 do 0,36m2, 40W, 3999 lm</t>
  </si>
  <si>
    <t>rámeček pro přisazenou montáž, obdélníkové/čtvercové  0,09 do 0,36m2 , materiál hliník, barva bílá</t>
  </si>
  <si>
    <t>LED nouzové svítidlo: napětí: 220–240 V AC, příkon: 3 W, rozsah prac. teplot: 0 °C až +40 °C, světelný tok: 150 lm, teplota chromatič.: 6 500 K, třída ochrany: II, IP65</t>
  </si>
  <si>
    <t>Montáž svítidlo LED interiérové přisazené nástěnné hranaté nebo kruhové přes 0,09 do 0,36 m2 se zapojením vodičů</t>
  </si>
  <si>
    <t>Montáž svítidlo LED interiérové přisazené stropní hranaté nebo kruhové přes 0,09 do 0,36 m2 se zapojením vodičů</t>
  </si>
  <si>
    <t>R7</t>
  </si>
  <si>
    <t>R8</t>
  </si>
  <si>
    <t>R9</t>
  </si>
  <si>
    <t>R10</t>
  </si>
  <si>
    <t>R12</t>
  </si>
  <si>
    <t>Frézování drážek ve stěnách z dutých cihel nebo tvárnic včetně omítky do 30x30 mm</t>
  </si>
  <si>
    <t>m2</t>
  </si>
  <si>
    <t>Montáž kabel Cu plný kulatý žíla 3x1,5 až 6 mm2 uložený volně</t>
  </si>
  <si>
    <t>svítidlo exteriérové nástěnné přisazené LED 600-1000lm s PIR čidlem, IP 44</t>
  </si>
  <si>
    <t>montáž LED svítidlo exteriérové nástěnné přisazené LED 600-1000lm s PIR čidlem, IP 44</t>
  </si>
  <si>
    <t>svítidlo exteriérové nástěnné přisazené LED 200-600lm</t>
  </si>
  <si>
    <t>Montáž svítidlo LED exteriérové přisazené nástěnné hranaté nebo kruhové se zapojením vodičů</t>
  </si>
  <si>
    <t>Led svítidlo interiérové, IP 44, 15W</t>
  </si>
  <si>
    <t>Montáž LED svítidla IP 44, 15W</t>
  </si>
  <si>
    <t>čidlo pohybové a prezenční stropní 360°</t>
  </si>
  <si>
    <t>Montáž čidlo pohybové a prezenční stropní 360°</t>
  </si>
  <si>
    <t>Nastavení osvětlovacího okruhu</t>
  </si>
  <si>
    <t>Vysekání kapes ve zdivu cihelném na MV nebo MVC pl do 0,25 m2 hl do 300 mm</t>
  </si>
  <si>
    <t>Montáž rozváděč nebo krabice nevýbušná do 20 kg</t>
  </si>
  <si>
    <t>krabice pod omítku PVC přístrojová kruhová D 70mm hluboká</t>
  </si>
  <si>
    <t xml:space="preserve">Žaluzie </t>
  </si>
  <si>
    <t>ABB.3559NC88510B</t>
  </si>
  <si>
    <t>Ovládač žaluziový jednopólový (řazení 1/0+1/0 s blokováním), IP54, bezšr. sv. Variant+</t>
  </si>
  <si>
    <t>Montáž ovladače žaluziového se zapojením vodičů</t>
  </si>
  <si>
    <t xml:space="preserve">	kabel instalační jádro Cu plné izolace PVC plášť PVC 450/750V (CYKY) 3x1,5mm2</t>
  </si>
  <si>
    <t>kabel instalační jádro Cu plné izolace PVC plášť PVC 450/750V (CYKY) 5x1,5mm2</t>
  </si>
  <si>
    <t>Zapojení žaluziového motoru</t>
  </si>
  <si>
    <t>Svorka spojovací</t>
  </si>
  <si>
    <t>bal</t>
  </si>
  <si>
    <t>ovládač tlačítkový zapínací, řazení 1/0, s krytem, bez rámečku, šroubové svorky</t>
  </si>
  <si>
    <t>Montáž ovladač nástěnný 1/0-tlačítkový zapínací prostředí normální se zapojením vodičů</t>
  </si>
  <si>
    <t>Vruty do elektroinstalačních krabic 3x30 mm, sada 300 ks v krabičce, bit</t>
  </si>
  <si>
    <t xml:space="preserve">	Montáž pospojování ochranné konstrukce ostatní vodičem do 16 mm2 uloženým volně nebo pod omítku</t>
  </si>
  <si>
    <t>Vodič žluto/zelený pro ochranné pospojování např. CYA 16 ZZ mm2</t>
  </si>
  <si>
    <t>Slaboproud</t>
  </si>
  <si>
    <t>Ostatní</t>
  </si>
  <si>
    <t>internet</t>
  </si>
  <si>
    <t>kryt zásuvky komunikační přímé (2x), s kovovým upevňovacím třmenem</t>
  </si>
  <si>
    <t>prvek ukončovací datového rozvodu Keystone 1xRJ45 STP Cat6 samořezný kabelová pojistka</t>
  </si>
  <si>
    <t>Popis portu datové zásuvky</t>
  </si>
  <si>
    <t>Montáž datové zásuvky 1 až 6 pozic</t>
  </si>
  <si>
    <t>kabel datový bezhalogenový celkově stíněný Al fólií třída reakce na oheň Dcas2d2a1 jádro Cu plné (FTP) kategorie 6</t>
  </si>
  <si>
    <t xml:space="preserve">	34121315</t>
  </si>
  <si>
    <t xml:space="preserve">	Montáž kabelů datových FTP, UTP, STP pro vnitřní rozvody do trubky</t>
  </si>
  <si>
    <t>Montáž kabelů datových FTP, UTP, STP ukončení kabelu konektorem</t>
  </si>
  <si>
    <t>konektor na drát/lanko s vložkou RJ45 FTP Cat6 stíněný</t>
  </si>
  <si>
    <t>trubka elektroinstalační ohebná z PVC (ČSN) 2329</t>
  </si>
  <si>
    <t xml:space="preserve">	Montáž trubka plastová ohebná D přes 23 do 35 mm uložená volně	</t>
  </si>
  <si>
    <t>Montáž trubka plastová ohebná D přes 23 do 35 mm uložená pevně</t>
  </si>
  <si>
    <t>Montáž switch modulu</t>
  </si>
  <si>
    <t>Montáž zařízení do rozvaděče (switch, UPS, DVR, server) bez nastavení</t>
  </si>
  <si>
    <t>patch panel Cat6 PCB 1U 24 portů 19" STP</t>
  </si>
  <si>
    <t>Montáž patch panelu 24 portů</t>
  </si>
  <si>
    <t>Popis portů patchpanelu</t>
  </si>
  <si>
    <t>SW licence</t>
  </si>
  <si>
    <t>SW nastavení</t>
  </si>
  <si>
    <t>router se standardy 802.11b (2,4GHz), 802.11g (2,4GHz), 802.11n</t>
  </si>
  <si>
    <t>SW nastavení routeru</t>
  </si>
  <si>
    <t>Přístupový bod</t>
  </si>
  <si>
    <t>Montáž přístupový bod</t>
  </si>
  <si>
    <t>SW nastavení přístupový bod</t>
  </si>
  <si>
    <t>Rack 15U prosklené dveře, odnímatelné bočnice,šedý</t>
  </si>
  <si>
    <t>Montáž rack 15U prosklené dveře, odnímatelné bočnice,šedý</t>
  </si>
  <si>
    <t>patch kabel , cat.6, 1m</t>
  </si>
  <si>
    <t>Zapojení patch kabel</t>
  </si>
  <si>
    <t xml:space="preserve">Kabelový organizér 19"1U </t>
  </si>
  <si>
    <t>Napájecí rozbočovač  do 19" racku 1U, 9xIEC (C13), 2m kabel, vypínač</t>
  </si>
  <si>
    <t>kabel instalační jádro Cu plné izolace PVC plášť PVC 450/750V (CYKY) 5x2,5mm2</t>
  </si>
  <si>
    <t xml:space="preserve">	34111094</t>
  </si>
  <si>
    <t>sporák.přípojka 400V,,25A, zapuštěná vč.doutn.</t>
  </si>
  <si>
    <t>Kabel JYTY-O 7x1 UV černá</t>
  </si>
  <si>
    <t>FVE</t>
  </si>
  <si>
    <t xml:space="preserve">Tlačítko central STOP </t>
  </si>
  <si>
    <t>Funkční nehořlavý kabel 3x1,5</t>
  </si>
  <si>
    <t>Solární měnič 10 kWp, 3-fázový</t>
  </si>
  <si>
    <t>Kabel SOLAR+ H1Z2Z2-K 6 mm2 černý</t>
  </si>
  <si>
    <t xml:space="preserve">Uchycovací příslušenství konstrukce </t>
  </si>
  <si>
    <t>Zapravení střešní krytiny</t>
  </si>
  <si>
    <t>Uchycení solárních panelů na konstrukci</t>
  </si>
  <si>
    <t xml:space="preserve">Zapojení solárních panelů </t>
  </si>
  <si>
    <t xml:space="preserve">Konektor k fotovoltaickým panelům </t>
  </si>
  <si>
    <t xml:space="preserve">Montáž konektorů k fotovoltaickým panelům </t>
  </si>
  <si>
    <t>Utěstení prostupu skrze střechu</t>
  </si>
  <si>
    <t>žlab kabelový ocelový děrovaný SZ protipožární P90-R 50x60x1,50mm</t>
  </si>
  <si>
    <t>spojka žlabu kabelového ocelového děrovaného SZ protipožární P-90R š. 50mm</t>
  </si>
  <si>
    <t xml:space="preserve">	34575221</t>
  </si>
  <si>
    <t>oblouk horizontální 90° žlabu/lávky kabelové ocelové děrované SZ protipožární P-90R 50x60mm</t>
  </si>
  <si>
    <t xml:space="preserve">	34575283</t>
  </si>
  <si>
    <t>koncovka žlabu/lávky kabelové ocelové děrované SZ protipožární P-90R 50x60mm</t>
  </si>
  <si>
    <t xml:space="preserve">	34575325</t>
  </si>
  <si>
    <t>Montáž optimizér pro vypínání FVE modulů</t>
  </si>
  <si>
    <t>Rozváděč FVE</t>
  </si>
  <si>
    <t>Oceloplechová zapuštěná rozvodnice 5x24, plné dveře</t>
  </si>
  <si>
    <t xml:space="preserve">35889206	</t>
  </si>
  <si>
    <t>chránič proudový 4pólový 25A pracovního proudu 0,03A</t>
  </si>
  <si>
    <t>Montáž proudových chráničů čtyřpólových nn do 25 A bez krytu se zapojením vodičů</t>
  </si>
  <si>
    <t>jistič 3-pólový 16 A vypínací charakteristika B vypínací schopnost 10 kA</t>
  </si>
  <si>
    <t>Montáž jističů třípólových nn do 25 A bez krytu se zapojením vodičů</t>
  </si>
  <si>
    <t>Instalační hlavní vypínač 32/4</t>
  </si>
  <si>
    <t>ochrana přepěťová pro instalaci ve stejnosměrných obvodech fotovoltaických systémů s max. trvalým pracovním napětím 500 V DC</t>
  </si>
  <si>
    <t>Montáž přepěťová ochrana</t>
  </si>
  <si>
    <t>jistič 3-pólový 6 A vypínací charakteristika B vypínací schopnost 10 kA</t>
  </si>
  <si>
    <t>jistič 3-pólový 20 A vypínací charakteristika B vypínací schopnost 10 kA</t>
  </si>
  <si>
    <t>jistič 3-pólový 10 A vypínací charakteristika B vypínací schopnost 10 kA</t>
  </si>
  <si>
    <t>jistič 1-pólový 2 A vypínací charakteristika B vypínací schopnost 10 kA</t>
  </si>
  <si>
    <t>Relé hlídání sledu fází</t>
  </si>
  <si>
    <t>stykač 4-pólový 25 A 4N0 230-240V AC/DC</t>
  </si>
  <si>
    <t>Instalační stykač 25 A, 4R (4NC)</t>
  </si>
  <si>
    <t xml:space="preserve">	Montáž stykač střídavý vestavný čtyřpólový do 25 A se zapojením vodičů</t>
  </si>
  <si>
    <t>Pojistky 10x38 15A 1000 VDC GPV</t>
  </si>
  <si>
    <t>Pojistkový odpojovač 25/2 10x38 1KV</t>
  </si>
  <si>
    <t xml:space="preserve"> CGSG 5x6 mm2</t>
  </si>
  <si>
    <t>Montáž pojistkového odpojovače včetně zapojení vodičů</t>
  </si>
  <si>
    <t>Montáž relé pro hlídání fází</t>
  </si>
  <si>
    <t>Montáž jističů jednopólových nn do 25 A bez krytu se zapojením vodičů</t>
  </si>
  <si>
    <t>Vyvrtání otvorů do zdiva do hloubky 600 mm</t>
  </si>
  <si>
    <t>Zapravení vyvrtaného otvoru do zdiva hloubky 600 mm</t>
  </si>
  <si>
    <t>Zásuvkový panel (zásuvky 230 V, datová zásuvka)</t>
  </si>
  <si>
    <t>rámeček čtyřnásobný</t>
  </si>
  <si>
    <t>LED pásek 12V 10-20W/m</t>
  </si>
  <si>
    <t>Zdroj Led pásek do 20W</t>
  </si>
  <si>
    <t>Montáž včetně zapojení LED pásek</t>
  </si>
  <si>
    <t>Montáž kabel Cu plný kulatý žíla 5x1,5 až 2,5 mm2 uložený volně (např. CYKY)</t>
  </si>
  <si>
    <t>Vzduchotechnika</t>
  </si>
  <si>
    <t>kabel instalační jádro Cu plné izolace PVC plášť PVC 450/750V (CYKY) 5x6mm2</t>
  </si>
  <si>
    <t>Montáž kabelu 5x6 mm2</t>
  </si>
  <si>
    <t>rámeček pětinásobný</t>
  </si>
  <si>
    <t>Drobný montážní materiál</t>
  </si>
  <si>
    <t>R5</t>
  </si>
  <si>
    <t>R11</t>
  </si>
  <si>
    <t>R13</t>
  </si>
  <si>
    <t>R14</t>
  </si>
  <si>
    <t>R15</t>
  </si>
  <si>
    <t>R16</t>
  </si>
  <si>
    <t>R18</t>
  </si>
  <si>
    <t>R19</t>
  </si>
  <si>
    <t>R20</t>
  </si>
  <si>
    <t>R34</t>
  </si>
  <si>
    <t>R35</t>
  </si>
  <si>
    <t>R36</t>
  </si>
  <si>
    <t>R37</t>
  </si>
  <si>
    <t>R38</t>
  </si>
  <si>
    <t>R41</t>
  </si>
  <si>
    <t>R51</t>
  </si>
  <si>
    <t>R70</t>
  </si>
  <si>
    <t>R74</t>
  </si>
  <si>
    <t>R75</t>
  </si>
  <si>
    <t>R96</t>
  </si>
  <si>
    <t>R99</t>
  </si>
  <si>
    <t>R129</t>
  </si>
  <si>
    <t>R130</t>
  </si>
  <si>
    <t>R131</t>
  </si>
  <si>
    <t>R132</t>
  </si>
  <si>
    <t>R133</t>
  </si>
  <si>
    <t>R134</t>
  </si>
  <si>
    <t>R136</t>
  </si>
  <si>
    <t>R137</t>
  </si>
  <si>
    <t>R138</t>
  </si>
  <si>
    <t>R139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</si>
  <si>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</si>
  <si>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</si>
  <si>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</si>
  <si>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</si>
  <si>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</si>
  <si>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</si>
  <si>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</si>
  <si>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</si>
  <si>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</si>
  <si>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</si>
  <si>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</si>
  <si>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</si>
  <si>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</si>
  <si>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</si>
  <si>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</si>
  <si>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</si>
  <si>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</si>
  <si>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</si>
  <si>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</si>
  <si>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</si>
  <si>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</si>
  <si>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</si>
  <si>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</si>
  <si>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</si>
  <si>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</si>
  <si>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</si>
  <si>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</si>
  <si>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</si>
  <si>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Elektroměrový rozváděč</t>
  </si>
  <si>
    <t>Vytyčení stávajících existujícíh inženýrsckých sítí</t>
  </si>
  <si>
    <t>soub</t>
  </si>
  <si>
    <t xml:space="preserve">Zábor městských pozemků </t>
  </si>
  <si>
    <t>Statická zatěžovací zkouška podsypu asfaltové silnice</t>
  </si>
  <si>
    <t>t</t>
  </si>
  <si>
    <t>Nakládka s odvozem materiálu z výkopu</t>
  </si>
  <si>
    <t>Skládkovné materiálu z výkopu</t>
  </si>
  <si>
    <t>Doprava písku</t>
  </si>
  <si>
    <t xml:space="preserve">Písek zásypový fr. 0-4 mm </t>
  </si>
  <si>
    <t>Štěrkodrť 0/32</t>
  </si>
  <si>
    <t>m3</t>
  </si>
  <si>
    <t>Doprava štěrkodrť 0/32</t>
  </si>
  <si>
    <t>Odstranění povrchu asfalt tl. do 200 mm</t>
  </si>
  <si>
    <t>Nakládka s odvozem asfaltových sutin na skládku</t>
  </si>
  <si>
    <t>Skládkovné asfalt</t>
  </si>
  <si>
    <t>Obnovení krytu (včetně podkladových vrstev - asfalt)</t>
  </si>
  <si>
    <t>Skládkovné zemina</t>
  </si>
  <si>
    <t xml:space="preserve">Zábrana, ochrana výkopu </t>
  </si>
  <si>
    <t>Výstražná páska</t>
  </si>
  <si>
    <t>Hloubení kabelových zapažených i nezapažených rýh ručně, hloubka 1,2 m, šířka 0,5 m, hornina třídy č. 3</t>
  </si>
  <si>
    <t>Lože kabelů z písku a štěrkopísku tl 10 cm nad kabel , š lože do 100 cm</t>
  </si>
  <si>
    <t>Výstražná fólie pro krytí kabelů šířky 34 cm</t>
  </si>
  <si>
    <t>Zásyp kabelových rýh ručně se zhutněním š 50 cm hl 120 cm z horniny tř II skupiny 4</t>
  </si>
  <si>
    <t>Geodetické vytyčení vedení kabelu CYKY-J 4x16</t>
  </si>
  <si>
    <t>Kácení dřevin a malých porostů</t>
  </si>
  <si>
    <t>Hloubení kabelových zapažených i nezapažených rýh ručně, hloubka 0,9 m, šířka 0,35 m, hornina třídy č. 3 strojně</t>
  </si>
  <si>
    <t>Hloubení kabelových zapažených i nezapažených rýh ručně, hloubka 0,9 m, šířka 0,35 m, hornina třídy č. 3 ručně</t>
  </si>
  <si>
    <t>Elektoměrový rozváděč pro FVE, dvojsazbový na pilíř</t>
  </si>
  <si>
    <t>3 fázový jistič 25A, char.B, 10 kA</t>
  </si>
  <si>
    <t xml:space="preserve">Instalace elektroměrového rozváděče </t>
  </si>
  <si>
    <t>Zapojení elektroměrového rozváděče</t>
  </si>
  <si>
    <t>Kabel CYKY-J 4x16</t>
  </si>
  <si>
    <t>Chránička pro kabel DN 75</t>
  </si>
  <si>
    <t>Název stavby:  TS Ivančice administrativní budova</t>
  </si>
  <si>
    <t>Kabel CYKY-O 5x1,5</t>
  </si>
  <si>
    <t>Uložení chráničky do výkopu</t>
  </si>
  <si>
    <t xml:space="preserve">Protažení kabelů do chráničky </t>
  </si>
  <si>
    <t>Betonová patka pro elektroměrový rozváděč včetně práce</t>
  </si>
  <si>
    <t xml:space="preserve"> Zapravení hlíněné plochy, sanace</t>
  </si>
  <si>
    <t>Uzemnění, hromosvod</t>
  </si>
  <si>
    <t>Pás zemnící FeZn 30x4</t>
  </si>
  <si>
    <t>Držák zemnícího pásu FeZn 30x4</t>
  </si>
  <si>
    <t>Drát zemnící nerez V4A 10 mm</t>
  </si>
  <si>
    <t>Svorka pásek/pásek</t>
  </si>
  <si>
    <t>Svorka pásek/drát</t>
  </si>
  <si>
    <t>Protikorozní ochrana spoje uzemnění</t>
  </si>
  <si>
    <t xml:space="preserve">Krabice s ekvipotenciálovou svorkovnicí </t>
  </si>
  <si>
    <t>Ochranná tabulka "za bouřky udržujte odstup"</t>
  </si>
  <si>
    <t>Vysekání otvoru pro krabice ekvipotencionálního pospojení</t>
  </si>
  <si>
    <t xml:space="preserve">Podpěra vedení stěnová </t>
  </si>
  <si>
    <t>Podpůrná trubka s jímací tyčí</t>
  </si>
  <si>
    <t>Držák trubky na stěnu</t>
  </si>
  <si>
    <t>Svorka PA</t>
  </si>
  <si>
    <t>Průchodka střechou černá/červená</t>
  </si>
  <si>
    <t>Vodič HVI long šedý</t>
  </si>
  <si>
    <t>Sada připojovacích prvků - vnitřní uložení</t>
  </si>
  <si>
    <t>Držák vedení pro montáž na stěnu</t>
  </si>
  <si>
    <t>Litinová krabice se zkušební svorkou</t>
  </si>
  <si>
    <t>CYA 6 ZZ ochranné pospojení</t>
  </si>
  <si>
    <t>Zemnící svorka ZSA 16</t>
  </si>
  <si>
    <t xml:space="preserve">Páska měděná uzemňovací </t>
  </si>
  <si>
    <t>Hmoždinka s přerušeným tepelným mostem</t>
  </si>
  <si>
    <t>Zkušební svorka</t>
  </si>
  <si>
    <t>Svorka okapová nerez</t>
  </si>
  <si>
    <t>Svorka spojovací nerez</t>
  </si>
  <si>
    <t>Svorka na okapové svody nerez</t>
  </si>
  <si>
    <t>Revize hromosvodu</t>
  </si>
  <si>
    <t>Krabice pod omítku PVC přístrojová kruhová D 70mm</t>
  </si>
  <si>
    <t>Sádra šedá</t>
  </si>
  <si>
    <t>přístroj přepínače sériového, řazení 6+6 bezšroubové svorky</t>
  </si>
  <si>
    <t>Montáž přepínač nástěnný 6+6 prostředí normální se zapojením vodičů</t>
  </si>
  <si>
    <t>Koupelnové svítidlo přisazené, nad zrcadlo</t>
  </si>
  <si>
    <t>Ventilátor s  předním panelem a časovým spínačem Ø 100 mm, úsporný a tichý</t>
  </si>
  <si>
    <t>Ventilátor do koupelny s předním panelem a časovým spínačem Ø 150 mm, výkonnější motor</t>
  </si>
  <si>
    <t>Ovládání topení</t>
  </si>
  <si>
    <t>Termostat s reléovým výstupem a s možností napájení 230 V AC</t>
  </si>
  <si>
    <t xml:space="preserve">Zapojení termostatu </t>
  </si>
  <si>
    <t xml:space="preserve">Rozváděč </t>
  </si>
  <si>
    <t>Celková cena za rozváděče materiál + montáž</t>
  </si>
  <si>
    <t>Solární panel 415 Wp, účinnost min. 20,4%</t>
  </si>
  <si>
    <t>Optimizér pro vypínání FVE modulů, pro panel 415 Wp</t>
  </si>
  <si>
    <t>Rychlý vypínač XRSD-1C/XRSD-2C, XRSD - Core Kit</t>
  </si>
  <si>
    <t>Montáž rychlý vypínač XRSD-1C/XRSD-2C, XRSD - Core Kit , včetně zapojení</t>
  </si>
  <si>
    <t>Aktivační tlačítko pro Rapid Shut down, IP 44</t>
  </si>
  <si>
    <t>Montáž aktivační tlačítko pro Rapid Shut down, IP 44</t>
  </si>
  <si>
    <t>Konstrukce pro fotovoltaické panely na šikmou střechu, včetně háků</t>
  </si>
  <si>
    <t>Instalace konstrukce pro fotovoltaické panely na šikmou střechu, včetně háků</t>
  </si>
  <si>
    <t>oblouk klesající 90° žlabu/lávky kabelové ocelové děrované SZ protipožární P-90R 50x60mm</t>
  </si>
  <si>
    <t>oblouk stoupající 90° žlabu/lávky kabelové ocelové děrované SZ protipožární P-90R 50x60mm</t>
  </si>
  <si>
    <t>Kabel nehořlavý 3x1,5</t>
  </si>
  <si>
    <t>Montáž kabel nehořlavý</t>
  </si>
  <si>
    <t>víko žlab kabelový ocelový děrovaný SZ protipožární P90-R 50x60x1,50mm</t>
  </si>
  <si>
    <t xml:space="preserve">víko oblouků </t>
  </si>
  <si>
    <t>Smart meter</t>
  </si>
  <si>
    <t>Switch 48 POE</t>
  </si>
  <si>
    <t>Cloudový kontroler</t>
  </si>
  <si>
    <t>Drobný montážní materilál</t>
  </si>
  <si>
    <t>Proměření datových kabelů</t>
  </si>
  <si>
    <t>Připrava EZS</t>
  </si>
  <si>
    <t>Krabice pro ukončení kabelů</t>
  </si>
  <si>
    <t>Total STOP</t>
  </si>
  <si>
    <t>Drobný montážnímateriál</t>
  </si>
  <si>
    <t>Pisoáry, kabelová příprava</t>
  </si>
  <si>
    <t>Indukce</t>
  </si>
  <si>
    <t>Vysekání rýh ve zdivu cihelném kapsa pro přívodní kabely</t>
  </si>
  <si>
    <t>Prostupy skrze střechu</t>
  </si>
  <si>
    <t xml:space="preserve">Rezerva </t>
  </si>
  <si>
    <t>Dokumentace skutečného provední stavby</t>
  </si>
  <si>
    <t xml:space="preserve">Revize </t>
  </si>
  <si>
    <t>Montáž kabelové trasy</t>
  </si>
  <si>
    <t>Softwarové nastavení FVE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</si>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</sst>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20" x14ac:knownFonts="1">
    <font>
      <sz val="10"/>
      <name val="Arial CE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b/>
      <u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8"/>
      <color theme="1"/>
      <name val="Arial CE"/>
      <family val="2"/>
      <charset val="238"/>
    </font>
    <font>
      <sz val="10"/>
      <name val="Arial CE"/>
      <charset val="238"/>
    </font>
    <font>
      <sz val="8"/>
      <name val="Arial CE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</cellStyleXfs>
  <cellXfs count="68">
    <xf numFmtId="0" fontId="0" fillId="0" borderId="0" xfId="0"/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9" fontId="13" fillId="0" borderId="1" xfId="0" applyNumberFormat="1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6" fillId="0" borderId="5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4" fontId="5" fillId="0" borderId="5" xfId="0" applyNumberFormat="1" applyFont="1" applyBorder="1" applyAlignment="1">
      <alignment horizontal="center" vertical="center"/>
    </xf>
    <xf numFmtId="4" fontId="13" fillId="0" borderId="5" xfId="0" applyNumberFormat="1" applyFont="1" applyBorder="1"/>
    <xf numFmtId="4" fontId="5" fillId="0" borderId="5" xfId="2" applyNumberFormat="1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4" fontId="16" fillId="0" borderId="5" xfId="2" applyNumberFormat="1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2" fillId="0" borderId="5" xfId="0" applyFont="1" applyBorder="1" applyProtection="1">
      <protection locked="0"/>
    </xf>
    <xf numFmtId="2" fontId="5" fillId="0" borderId="5" xfId="2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4" xfId="0" applyFont="1" applyBorder="1" applyProtection="1">
      <protection locked="0"/>
    </xf>
    <xf numFmtId="0" fontId="1" fillId="0" borderId="5" xfId="0" applyFont="1" applyBorder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5" fillId="0" borderId="1" xfId="0" applyFont="1" applyBorder="1" applyProtection="1">
      <protection locked="0"/>
    </xf>
    <xf numFmtId="0" fontId="15" fillId="0" borderId="5" xfId="0" applyFont="1" applyBorder="1" applyProtection="1"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Continuous"/>
      <protection locked="0"/>
    </xf>
    <xf numFmtId="0" fontId="15" fillId="0" borderId="2" xfId="0" applyFont="1" applyBorder="1" applyProtection="1"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4" fillId="0" borderId="5" xfId="0" applyFont="1" applyBorder="1" applyAlignment="1">
      <alignment horizontal="left"/>
    </xf>
    <xf numFmtId="0" fontId="11" fillId="0" borderId="5" xfId="0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left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4" fontId="17" fillId="0" borderId="5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4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1" fillId="0" borderId="6" xfId="0" applyFont="1" applyBorder="1" applyAlignment="1" applyProtection="1">
      <alignment horizontal="left" vertical="center"/>
      <protection locked="0"/>
    </xf>
    <xf numFmtId="4" fontId="14" fillId="0" borderId="5" xfId="0" applyNumberFormat="1" applyFont="1" applyBorder="1"/>
    <xf numFmtId="0" fontId="5" fillId="0" borderId="1" xfId="0" applyFont="1" applyBorder="1" applyProtection="1">
      <protection locked="0"/>
    </xf>
    <xf numFmtId="4" fontId="5" fillId="2" borderId="5" xfId="2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/>
    <xf numFmtId="4" fontId="13" fillId="0" borderId="5" xfId="0" applyNumberFormat="1" applyFont="1" applyFill="1" applyBorder="1"/>
    <xf numFmtId="4" fontId="14" fillId="3" borderId="5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2" fillId="0" borderId="2" xfId="0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>
      <alignment horizontal="center" vertical="center"/>
    </xf>
    <xf numFmtId="164" fontId="13" fillId="0" borderId="5" xfId="0" applyNumberFormat="1" applyFont="1" applyBorder="1"/>
  </cellXfs>
  <cellStyles count="9">
    <cellStyle name="Hyperlink" xfId="8" xr:uid="{2ACE765B-4240-4D4D-BB07-C4AAC872C85D}"/>
    <cellStyle name="Normální" xfId="0" builtinId="0"/>
    <cellStyle name="normální 2" xfId="1" xr:uid="{00000000-0005-0000-0000-000001000000}"/>
    <cellStyle name="normální 2 2" xfId="5" xr:uid="{00000000-0005-0000-0000-000002000000}"/>
    <cellStyle name="normální 2 3" xfId="6" xr:uid="{00000000-0005-0000-0000-000003000000}"/>
    <cellStyle name="normální 2 4" xfId="4" xr:uid="{00000000-0005-0000-0000-000004000000}"/>
    <cellStyle name="normální 2 5" xfId="3" xr:uid="{00000000-0005-0000-0000-000005000000}"/>
    <cellStyle name="normální 3" xfId="7" xr:uid="{00000000-0005-0000-0000-000006000000}"/>
    <cellStyle name="normální_POL.XLS" xfId="2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RP\PROJEKTY\DPS\2018\Pod&#283;brady\RZP\D&#283;dek\MEL_PS02_na&#353;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_PS02"/>
      <sheetName val="REKAP"/>
      <sheetName val="R11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K339"/>
  <sheetViews>
    <sheetView showGridLines="0" showZeros="0" tabSelected="1" topLeftCell="A130" zoomScale="115" zoomScaleNormal="115" zoomScaleSheetLayoutView="90" workbookViewId="0">
      <selection activeCell="D9" sqref="D9"/>
    </sheetView>
  </sheetViews>
  <sheetFormatPr defaultColWidth="9.140625" defaultRowHeight="12.75" x14ac:dyDescent="0.2"/>
  <cols>
    <col min="1" max="1" width="6.5703125" style="8" customWidth="1"/>
    <col min="2" max="2" width="12.7109375" style="2" customWidth="1"/>
    <col min="3" max="3" width="15.7109375" style="2" bestFit="1" customWidth="1"/>
    <col min="4" max="4" width="117" style="2" bestFit="1" customWidth="1"/>
    <col min="5" max="5" width="8.85546875" style="14" bestFit="1" customWidth="1"/>
    <col min="6" max="6" width="9" style="14" bestFit="1" customWidth="1"/>
    <col min="7" max="7" width="10.7109375" style="14" customWidth="1"/>
    <col min="8" max="8" width="12.7109375" style="2" bestFit="1" customWidth="1"/>
    <col min="9" max="9" width="9.7109375" style="49" bestFit="1" customWidth="1"/>
    <col min="10" max="10" width="12.28515625" style="2" customWidth="1"/>
    <col min="11" max="11" width="16.42578125" style="2" customWidth="1"/>
    <col min="12" max="16384" width="9.140625" style="2"/>
  </cols>
  <sheetData>
    <row r="1" spans="1:11" x14ac:dyDescent="0.2">
      <c r="A1" s="7"/>
      <c r="B1" s="1"/>
      <c r="C1" s="27"/>
      <c r="D1" s="27"/>
      <c r="E1" s="30"/>
      <c r="F1" s="30"/>
      <c r="G1" s="30"/>
      <c r="H1" s="27"/>
      <c r="J1" s="27"/>
      <c r="K1" s="27"/>
    </row>
    <row r="2" spans="1:11" s="3" customFormat="1" x14ac:dyDescent="0.2">
      <c r="A2" s="62" t="s">
        <v>349</v>
      </c>
      <c r="B2" s="62"/>
      <c r="C2" s="62"/>
      <c r="D2" s="62"/>
      <c r="E2" s="62"/>
      <c r="F2" s="62"/>
      <c r="G2" s="62"/>
      <c r="H2" s="62"/>
      <c r="I2" s="62"/>
      <c r="J2" s="62"/>
      <c r="K2" s="27"/>
    </row>
    <row r="3" spans="1:11" s="4" customFormat="1" x14ac:dyDescent="0.2">
      <c r="A3" s="26" t="s">
        <v>271</v>
      </c>
      <c r="B3" s="27"/>
      <c r="C3" s="9"/>
      <c r="D3" s="9"/>
      <c r="E3" s="30"/>
      <c r="F3" s="30"/>
      <c r="G3" s="30"/>
      <c r="H3" s="32"/>
      <c r="I3" s="49"/>
      <c r="J3" s="27"/>
      <c r="K3" s="27"/>
    </row>
    <row r="4" spans="1:11" s="5" customFormat="1" ht="13.5" thickBot="1" x14ac:dyDescent="0.25">
      <c r="A4" s="26"/>
      <c r="B4" s="27"/>
      <c r="C4" s="6"/>
      <c r="D4" s="6"/>
      <c r="E4" s="30"/>
      <c r="F4" s="30"/>
      <c r="G4" s="15"/>
      <c r="H4" s="27"/>
      <c r="I4" s="50"/>
      <c r="J4" s="27"/>
      <c r="K4" s="27"/>
    </row>
    <row r="5" spans="1:11" s="4" customFormat="1" x14ac:dyDescent="0.2">
      <c r="A5" s="26"/>
      <c r="B5" s="33"/>
      <c r="C5" s="16"/>
      <c r="D5" s="16"/>
      <c r="E5" s="23"/>
      <c r="F5" s="23"/>
      <c r="G5" s="23" t="s">
        <v>0</v>
      </c>
      <c r="H5" s="34"/>
      <c r="I5" s="51"/>
      <c r="J5" s="34"/>
      <c r="K5" s="27"/>
    </row>
    <row r="6" spans="1:11" s="4" customFormat="1" x14ac:dyDescent="0.2">
      <c r="A6" s="26"/>
      <c r="B6" s="36" t="s">
        <v>1</v>
      </c>
      <c r="C6" s="37"/>
      <c r="D6" s="37"/>
      <c r="E6" s="38" t="s">
        <v>2</v>
      </c>
      <c r="F6" s="38"/>
      <c r="G6" s="38" t="s">
        <v>3</v>
      </c>
      <c r="H6" s="39"/>
      <c r="I6" s="51" t="s">
        <v>4</v>
      </c>
      <c r="J6" s="39"/>
      <c r="K6" s="27"/>
    </row>
    <row r="7" spans="1:11" s="4" customFormat="1" x14ac:dyDescent="0.2">
      <c r="A7" s="26"/>
      <c r="B7" s="40" t="s">
        <v>5</v>
      </c>
      <c r="C7" s="37" t="s">
        <v>18</v>
      </c>
      <c r="D7" s="37" t="s">
        <v>6</v>
      </c>
      <c r="E7" s="38" t="s">
        <v>7</v>
      </c>
      <c r="F7" s="38" t="s">
        <v>8</v>
      </c>
      <c r="G7" s="38" t="s">
        <v>9</v>
      </c>
      <c r="H7" s="41" t="s">
        <v>10</v>
      </c>
      <c r="I7" s="51" t="s">
        <v>9</v>
      </c>
      <c r="J7" s="41" t="s">
        <v>10</v>
      </c>
      <c r="K7" s="27"/>
    </row>
    <row r="8" spans="1:11" ht="13.5" thickBot="1" x14ac:dyDescent="0.25">
      <c r="A8" s="11"/>
      <c r="B8" s="12">
        <v>1</v>
      </c>
      <c r="C8" s="17"/>
      <c r="D8" s="17"/>
      <c r="E8" s="18">
        <v>3</v>
      </c>
      <c r="F8" s="18">
        <v>4</v>
      </c>
      <c r="G8" s="18">
        <v>7</v>
      </c>
      <c r="H8" s="17">
        <v>8</v>
      </c>
      <c r="I8" s="52">
        <v>9</v>
      </c>
      <c r="J8" s="17">
        <v>10</v>
      </c>
      <c r="K8" s="27"/>
    </row>
    <row r="9" spans="1:11" s="1" customFormat="1" ht="13.5" customHeight="1" x14ac:dyDescent="0.2">
      <c r="A9" s="11"/>
      <c r="B9" s="10"/>
      <c r="C9" s="28"/>
      <c r="D9" s="28"/>
      <c r="E9" s="19"/>
      <c r="F9" s="29"/>
      <c r="G9" s="20"/>
      <c r="H9" s="21"/>
      <c r="I9" s="53"/>
      <c r="J9" s="21"/>
    </row>
    <row r="10" spans="1:11" s="1" customFormat="1" ht="14.25" customHeight="1" x14ac:dyDescent="0.2">
      <c r="A10" s="11"/>
      <c r="B10" s="10" t="s">
        <v>237</v>
      </c>
      <c r="C10" s="19"/>
      <c r="D10" s="42"/>
      <c r="E10" s="19"/>
      <c r="F10" s="29"/>
      <c r="G10" s="20">
        <v>0</v>
      </c>
      <c r="H10" s="21">
        <f t="shared" ref="H10:H59" si="0">F10*G10</f>
        <v>0</v>
      </c>
      <c r="I10" s="53"/>
      <c r="J10" s="21">
        <f>I10*F10</f>
        <v>0</v>
      </c>
    </row>
    <row r="11" spans="1:11" s="1" customFormat="1" ht="14.25" customHeight="1" x14ac:dyDescent="0.2">
      <c r="A11" s="11"/>
      <c r="B11" s="10"/>
      <c r="C11" s="19"/>
      <c r="D11" s="55" t="s">
        <v>238</v>
      </c>
      <c r="E11" s="19" t="s">
        <v>239</v>
      </c>
      <c r="F11" s="29">
        <v>1</v>
      </c>
      <c r="G11" s="20">
        <v>0</v>
      </c>
      <c r="H11" s="67">
        <f t="shared" si="0"/>
        <v>0</v>
      </c>
      <c r="I11" s="21"/>
      <c r="J11" s="21">
        <f t="shared" ref="J11:J59" si="1">I11*F11</f>
        <v>0</v>
      </c>
    </row>
    <row r="12" spans="1:11" s="1" customFormat="1" ht="14.25" customHeight="1" x14ac:dyDescent="0.2">
      <c r="A12" s="11"/>
      <c r="B12" s="10"/>
      <c r="C12" s="19"/>
      <c r="D12" s="55" t="s">
        <v>261</v>
      </c>
      <c r="E12" s="19" t="s">
        <v>239</v>
      </c>
      <c r="F12" s="29">
        <v>1</v>
      </c>
      <c r="G12" s="66">
        <v>0</v>
      </c>
      <c r="H12" s="67">
        <f t="shared" si="0"/>
        <v>0</v>
      </c>
      <c r="I12" s="21"/>
      <c r="J12" s="21">
        <f t="shared" si="1"/>
        <v>0</v>
      </c>
    </row>
    <row r="13" spans="1:11" s="1" customFormat="1" ht="14.25" customHeight="1" x14ac:dyDescent="0.2">
      <c r="A13" s="11"/>
      <c r="B13" s="10"/>
      <c r="C13" s="19"/>
      <c r="D13" s="55" t="s">
        <v>240</v>
      </c>
      <c r="E13" s="19" t="s">
        <v>239</v>
      </c>
      <c r="F13" s="29">
        <v>1</v>
      </c>
      <c r="G13" s="20">
        <v>0</v>
      </c>
      <c r="H13" s="21">
        <f t="shared" si="0"/>
        <v>0</v>
      </c>
      <c r="I13" s="21"/>
      <c r="J13" s="21">
        <f t="shared" si="1"/>
        <v>0</v>
      </c>
    </row>
    <row r="14" spans="1:11" s="1" customFormat="1" ht="14.25" customHeight="1" x14ac:dyDescent="0.2">
      <c r="A14" s="11"/>
      <c r="B14" s="10"/>
      <c r="C14" s="19"/>
      <c r="D14" s="55" t="s">
        <v>241</v>
      </c>
      <c r="E14" s="19" t="s">
        <v>239</v>
      </c>
      <c r="F14" s="29">
        <v>1</v>
      </c>
      <c r="G14" s="20">
        <v>0</v>
      </c>
      <c r="H14" s="21">
        <f t="shared" ref="H14" si="2">F14*G14</f>
        <v>0</v>
      </c>
      <c r="I14" s="21"/>
      <c r="J14" s="21">
        <f t="shared" ref="J14" si="3">I14*F14</f>
        <v>0</v>
      </c>
    </row>
    <row r="15" spans="1:11" s="1" customFormat="1" ht="14.25" customHeight="1" x14ac:dyDescent="0.2">
      <c r="A15" s="11"/>
      <c r="B15" s="10"/>
      <c r="C15" s="19"/>
      <c r="D15" s="55" t="s">
        <v>262</v>
      </c>
      <c r="E15" s="19" t="s">
        <v>239</v>
      </c>
      <c r="F15" s="29">
        <v>1</v>
      </c>
      <c r="G15" s="20">
        <v>0</v>
      </c>
      <c r="H15" s="21">
        <f t="shared" si="0"/>
        <v>0</v>
      </c>
      <c r="I15" s="21"/>
      <c r="J15" s="21">
        <f t="shared" si="1"/>
        <v>0</v>
      </c>
    </row>
    <row r="16" spans="1:11" s="1" customFormat="1" ht="14.25" customHeight="1" x14ac:dyDescent="0.2">
      <c r="A16" s="11"/>
      <c r="B16" s="10"/>
      <c r="C16" s="19"/>
      <c r="D16" s="55" t="s">
        <v>243</v>
      </c>
      <c r="E16" s="19" t="s">
        <v>242</v>
      </c>
      <c r="F16" s="29">
        <v>1</v>
      </c>
      <c r="G16" s="20">
        <v>0</v>
      </c>
      <c r="H16" s="21">
        <f t="shared" si="0"/>
        <v>0</v>
      </c>
      <c r="I16" s="21"/>
      <c r="J16" s="21">
        <f t="shared" si="1"/>
        <v>0</v>
      </c>
    </row>
    <row r="17" spans="1:10" s="1" customFormat="1" ht="14.25" customHeight="1" x14ac:dyDescent="0.2">
      <c r="A17" s="11"/>
      <c r="B17" s="10"/>
      <c r="C17" s="19"/>
      <c r="D17" s="55" t="s">
        <v>244</v>
      </c>
      <c r="E17" s="19" t="s">
        <v>242</v>
      </c>
      <c r="F17" s="29">
        <v>1</v>
      </c>
      <c r="G17" s="20">
        <v>0</v>
      </c>
      <c r="H17" s="21">
        <f t="shared" si="0"/>
        <v>0</v>
      </c>
      <c r="I17" s="21"/>
      <c r="J17" s="21">
        <f t="shared" si="1"/>
        <v>0</v>
      </c>
    </row>
    <row r="18" spans="1:10" s="1" customFormat="1" ht="14.25" customHeight="1" x14ac:dyDescent="0.2">
      <c r="A18" s="11"/>
      <c r="B18" s="10"/>
      <c r="C18" s="19"/>
      <c r="D18" s="55" t="s">
        <v>245</v>
      </c>
      <c r="E18" s="19" t="s">
        <v>242</v>
      </c>
      <c r="F18" s="29">
        <v>17.5</v>
      </c>
      <c r="G18" s="20">
        <v>0</v>
      </c>
      <c r="H18" s="21">
        <f t="shared" si="0"/>
        <v>0</v>
      </c>
      <c r="I18" s="21"/>
      <c r="J18" s="21">
        <f t="shared" si="1"/>
        <v>0</v>
      </c>
    </row>
    <row r="19" spans="1:10" s="1" customFormat="1" ht="14.25" customHeight="1" x14ac:dyDescent="0.2">
      <c r="A19" s="11"/>
      <c r="B19" s="10"/>
      <c r="C19" s="19"/>
      <c r="D19" s="55" t="s">
        <v>246</v>
      </c>
      <c r="E19" s="19" t="s">
        <v>242</v>
      </c>
      <c r="F19" s="29">
        <v>17.5</v>
      </c>
      <c r="G19" s="20">
        <v>0</v>
      </c>
      <c r="H19" s="21">
        <f t="shared" si="0"/>
        <v>0</v>
      </c>
      <c r="I19" s="21"/>
      <c r="J19" s="21">
        <f t="shared" si="1"/>
        <v>0</v>
      </c>
    </row>
    <row r="20" spans="1:10" s="1" customFormat="1" ht="14.25" customHeight="1" x14ac:dyDescent="0.2">
      <c r="A20" s="11"/>
      <c r="B20" s="10"/>
      <c r="C20" s="19"/>
      <c r="D20" s="55" t="s">
        <v>247</v>
      </c>
      <c r="E20" s="19" t="s">
        <v>248</v>
      </c>
      <c r="F20" s="29">
        <v>2.5</v>
      </c>
      <c r="G20" s="20">
        <v>0</v>
      </c>
      <c r="H20" s="21">
        <f t="shared" si="0"/>
        <v>0</v>
      </c>
      <c r="I20" s="21"/>
      <c r="J20" s="21">
        <f t="shared" si="1"/>
        <v>0</v>
      </c>
    </row>
    <row r="21" spans="1:10" s="1" customFormat="1" ht="14.25" customHeight="1" x14ac:dyDescent="0.2">
      <c r="A21" s="11"/>
      <c r="B21" s="10"/>
      <c r="C21" s="19"/>
      <c r="D21" s="55" t="s">
        <v>249</v>
      </c>
      <c r="E21" s="19" t="s">
        <v>248</v>
      </c>
      <c r="F21" s="29">
        <v>2.5</v>
      </c>
      <c r="G21" s="20">
        <v>0</v>
      </c>
      <c r="H21" s="21">
        <f t="shared" si="0"/>
        <v>0</v>
      </c>
      <c r="I21" s="21"/>
      <c r="J21" s="21">
        <f t="shared" si="1"/>
        <v>0</v>
      </c>
    </row>
    <row r="22" spans="1:10" s="1" customFormat="1" ht="14.25" customHeight="1" x14ac:dyDescent="0.2">
      <c r="A22" s="11"/>
      <c r="B22" s="10"/>
      <c r="C22" s="19"/>
      <c r="D22" s="55" t="s">
        <v>250</v>
      </c>
      <c r="E22" s="19" t="s">
        <v>56</v>
      </c>
      <c r="F22" s="29">
        <v>5</v>
      </c>
      <c r="G22" s="20">
        <v>0</v>
      </c>
      <c r="H22" s="21">
        <f t="shared" si="0"/>
        <v>0</v>
      </c>
      <c r="I22" s="21"/>
      <c r="J22" s="21">
        <f t="shared" si="1"/>
        <v>0</v>
      </c>
    </row>
    <row r="23" spans="1:10" s="1" customFormat="1" ht="14.25" customHeight="1" x14ac:dyDescent="0.2">
      <c r="A23" s="11"/>
      <c r="B23" s="10"/>
      <c r="C23" s="19"/>
      <c r="D23" s="55" t="s">
        <v>251</v>
      </c>
      <c r="E23" s="19" t="s">
        <v>242</v>
      </c>
      <c r="F23" s="29">
        <v>5</v>
      </c>
      <c r="G23" s="20">
        <v>0</v>
      </c>
      <c r="H23" s="21">
        <f t="shared" si="0"/>
        <v>0</v>
      </c>
      <c r="I23" s="21"/>
      <c r="J23" s="21">
        <f t="shared" si="1"/>
        <v>0</v>
      </c>
    </row>
    <row r="24" spans="1:10" s="1" customFormat="1" ht="14.25" customHeight="1" x14ac:dyDescent="0.2">
      <c r="A24" s="11"/>
      <c r="B24" s="10"/>
      <c r="C24" s="19"/>
      <c r="D24" s="55" t="s">
        <v>252</v>
      </c>
      <c r="E24" s="19" t="s">
        <v>242</v>
      </c>
      <c r="F24" s="29">
        <v>5</v>
      </c>
      <c r="G24" s="20">
        <v>0</v>
      </c>
      <c r="H24" s="21">
        <f t="shared" si="0"/>
        <v>0</v>
      </c>
      <c r="I24" s="21"/>
      <c r="J24" s="21">
        <f t="shared" si="1"/>
        <v>0</v>
      </c>
    </row>
    <row r="25" spans="1:10" s="1" customFormat="1" ht="14.25" customHeight="1" x14ac:dyDescent="0.2">
      <c r="A25" s="11"/>
      <c r="B25" s="10"/>
      <c r="C25" s="19"/>
      <c r="D25" s="55" t="s">
        <v>253</v>
      </c>
      <c r="E25" s="19" t="s">
        <v>56</v>
      </c>
      <c r="F25" s="29">
        <v>5</v>
      </c>
      <c r="G25" s="20">
        <v>0</v>
      </c>
      <c r="H25" s="21">
        <f t="shared" si="0"/>
        <v>0</v>
      </c>
      <c r="I25" s="21"/>
      <c r="J25" s="21">
        <f t="shared" si="1"/>
        <v>0</v>
      </c>
    </row>
    <row r="26" spans="1:10" s="1" customFormat="1" ht="14.25" customHeight="1" x14ac:dyDescent="0.2">
      <c r="A26" s="11"/>
      <c r="B26" s="10"/>
      <c r="C26" s="19"/>
      <c r="D26" s="55" t="s">
        <v>254</v>
      </c>
      <c r="E26" s="19" t="s">
        <v>242</v>
      </c>
      <c r="F26" s="29">
        <v>17.5</v>
      </c>
      <c r="G26" s="20">
        <v>0</v>
      </c>
      <c r="H26" s="21">
        <f t="shared" si="0"/>
        <v>0</v>
      </c>
      <c r="I26" s="21"/>
      <c r="J26" s="21">
        <f t="shared" si="1"/>
        <v>0</v>
      </c>
    </row>
    <row r="27" spans="1:10" s="1" customFormat="1" ht="14.25" customHeight="1" x14ac:dyDescent="0.2">
      <c r="A27" s="11"/>
      <c r="B27" s="10"/>
      <c r="C27" s="19"/>
      <c r="D27" s="55" t="s">
        <v>255</v>
      </c>
      <c r="E27" s="19" t="s">
        <v>12</v>
      </c>
      <c r="F27" s="29">
        <v>54</v>
      </c>
      <c r="G27" s="20">
        <v>0</v>
      </c>
      <c r="H27" s="21">
        <f t="shared" si="0"/>
        <v>0</v>
      </c>
      <c r="I27" s="21"/>
      <c r="J27" s="21">
        <f t="shared" si="1"/>
        <v>0</v>
      </c>
    </row>
    <row r="28" spans="1:10" s="1" customFormat="1" ht="14.25" customHeight="1" x14ac:dyDescent="0.2">
      <c r="A28" s="11"/>
      <c r="B28" s="10"/>
      <c r="C28" s="19"/>
      <c r="D28" s="55" t="s">
        <v>256</v>
      </c>
      <c r="E28" s="19" t="s">
        <v>12</v>
      </c>
      <c r="F28" s="29">
        <v>2</v>
      </c>
      <c r="G28" s="20">
        <v>0</v>
      </c>
      <c r="H28" s="21">
        <f t="shared" si="0"/>
        <v>0</v>
      </c>
      <c r="I28" s="21"/>
      <c r="J28" s="21">
        <f t="shared" si="1"/>
        <v>0</v>
      </c>
    </row>
    <row r="29" spans="1:10" s="1" customFormat="1" ht="14.25" customHeight="1" x14ac:dyDescent="0.2">
      <c r="A29" s="11"/>
      <c r="B29" s="10"/>
      <c r="C29" s="19"/>
      <c r="D29" s="55" t="s">
        <v>263</v>
      </c>
      <c r="E29" s="19" t="s">
        <v>11</v>
      </c>
      <c r="F29" s="29">
        <v>80</v>
      </c>
      <c r="G29" s="20">
        <v>0</v>
      </c>
      <c r="H29" s="21">
        <f t="shared" ref="H29" si="4">F29*G29</f>
        <v>0</v>
      </c>
      <c r="I29" s="56">
        <v>0</v>
      </c>
      <c r="J29" s="21">
        <f t="shared" ref="J29" si="5">I29*F29</f>
        <v>0</v>
      </c>
    </row>
    <row r="30" spans="1:10" s="1" customFormat="1" ht="14.25" customHeight="1" x14ac:dyDescent="0.2">
      <c r="A30" s="11"/>
      <c r="B30" s="10"/>
      <c r="C30" s="19"/>
      <c r="D30" s="55" t="s">
        <v>264</v>
      </c>
      <c r="E30" s="19" t="s">
        <v>11</v>
      </c>
      <c r="F30" s="29">
        <v>10</v>
      </c>
      <c r="G30" s="20">
        <v>0</v>
      </c>
      <c r="H30" s="21">
        <f t="shared" si="0"/>
        <v>0</v>
      </c>
      <c r="I30" s="56">
        <v>0</v>
      </c>
      <c r="J30" s="21">
        <f t="shared" si="1"/>
        <v>0</v>
      </c>
    </row>
    <row r="31" spans="1:10" s="1" customFormat="1" ht="14.25" customHeight="1" x14ac:dyDescent="0.2">
      <c r="A31" s="11"/>
      <c r="B31" s="10"/>
      <c r="C31" s="19"/>
      <c r="D31" s="55" t="s">
        <v>257</v>
      </c>
      <c r="E31" s="19" t="s">
        <v>11</v>
      </c>
      <c r="F31" s="29">
        <v>10</v>
      </c>
      <c r="G31" s="20">
        <v>0</v>
      </c>
      <c r="H31" s="21">
        <f t="shared" si="0"/>
        <v>0</v>
      </c>
      <c r="I31" s="56">
        <v>0</v>
      </c>
      <c r="J31" s="21">
        <f t="shared" si="1"/>
        <v>0</v>
      </c>
    </row>
    <row r="32" spans="1:10" s="1" customFormat="1" ht="14.25" customHeight="1" x14ac:dyDescent="0.2">
      <c r="A32" s="11"/>
      <c r="B32" s="10"/>
      <c r="C32" s="19"/>
      <c r="D32" s="55" t="s">
        <v>258</v>
      </c>
      <c r="E32" s="19" t="s">
        <v>11</v>
      </c>
      <c r="F32" s="29">
        <v>100</v>
      </c>
      <c r="G32" s="20">
        <v>0</v>
      </c>
      <c r="H32" s="21">
        <f t="shared" si="0"/>
        <v>0</v>
      </c>
      <c r="I32" s="56">
        <v>0</v>
      </c>
      <c r="J32" s="21">
        <f t="shared" si="1"/>
        <v>0</v>
      </c>
    </row>
    <row r="33" spans="1:10" s="1" customFormat="1" ht="14.25" customHeight="1" x14ac:dyDescent="0.2">
      <c r="A33" s="11"/>
      <c r="B33" s="10"/>
      <c r="C33" s="19"/>
      <c r="D33" s="42" t="s">
        <v>259</v>
      </c>
      <c r="E33" s="19" t="s">
        <v>11</v>
      </c>
      <c r="F33" s="29">
        <v>100</v>
      </c>
      <c r="G33" s="20">
        <v>0</v>
      </c>
      <c r="H33" s="21">
        <f t="shared" si="0"/>
        <v>0</v>
      </c>
      <c r="I33" s="56">
        <v>0</v>
      </c>
      <c r="J33" s="21">
        <f t="shared" si="1"/>
        <v>0</v>
      </c>
    </row>
    <row r="34" spans="1:10" s="1" customFormat="1" ht="14.25" customHeight="1" x14ac:dyDescent="0.2">
      <c r="A34" s="11"/>
      <c r="B34" s="10"/>
      <c r="C34" s="19"/>
      <c r="D34" s="55" t="s">
        <v>260</v>
      </c>
      <c r="E34" s="19" t="s">
        <v>11</v>
      </c>
      <c r="F34" s="29">
        <v>100</v>
      </c>
      <c r="G34" s="20">
        <v>0</v>
      </c>
      <c r="H34" s="21">
        <f t="shared" si="0"/>
        <v>0</v>
      </c>
      <c r="I34" s="56">
        <v>0</v>
      </c>
      <c r="J34" s="21">
        <f t="shared" si="1"/>
        <v>0</v>
      </c>
    </row>
    <row r="35" spans="1:10" s="1" customFormat="1" ht="14.25" customHeight="1" x14ac:dyDescent="0.2">
      <c r="A35" s="11"/>
      <c r="B35" s="10"/>
      <c r="C35" s="19"/>
      <c r="D35" s="55" t="s">
        <v>276</v>
      </c>
      <c r="E35" s="19" t="s">
        <v>56</v>
      </c>
      <c r="F35" s="29">
        <v>40</v>
      </c>
      <c r="G35" s="20">
        <v>0</v>
      </c>
      <c r="H35" s="21">
        <f t="shared" si="0"/>
        <v>0</v>
      </c>
      <c r="I35" s="56">
        <v>0</v>
      </c>
      <c r="J35" s="21">
        <f t="shared" si="1"/>
        <v>0</v>
      </c>
    </row>
    <row r="36" spans="1:10" s="1" customFormat="1" ht="14.25" customHeight="1" x14ac:dyDescent="0.2">
      <c r="A36" s="11"/>
      <c r="B36" s="10"/>
      <c r="C36" s="19"/>
      <c r="D36" s="42" t="s">
        <v>265</v>
      </c>
      <c r="E36" s="19" t="s">
        <v>12</v>
      </c>
      <c r="F36" s="29">
        <v>1</v>
      </c>
      <c r="G36" s="20">
        <v>0</v>
      </c>
      <c r="H36" s="21">
        <f t="shared" si="0"/>
        <v>0</v>
      </c>
      <c r="I36" s="53"/>
      <c r="J36" s="21">
        <f t="shared" si="1"/>
        <v>0</v>
      </c>
    </row>
    <row r="37" spans="1:10" s="1" customFormat="1" ht="14.25" customHeight="1" x14ac:dyDescent="0.2">
      <c r="A37" s="11"/>
      <c r="B37" s="10"/>
      <c r="C37" s="19"/>
      <c r="D37" s="42" t="s">
        <v>266</v>
      </c>
      <c r="E37" s="19" t="s">
        <v>12</v>
      </c>
      <c r="F37" s="29">
        <v>1</v>
      </c>
      <c r="G37" s="20">
        <v>0</v>
      </c>
      <c r="H37" s="21">
        <f t="shared" si="0"/>
        <v>0</v>
      </c>
      <c r="I37" s="53"/>
      <c r="J37" s="21">
        <f t="shared" si="1"/>
        <v>0</v>
      </c>
    </row>
    <row r="38" spans="1:10" s="1" customFormat="1" ht="14.25" customHeight="1" x14ac:dyDescent="0.2">
      <c r="A38" s="11"/>
      <c r="B38" s="10"/>
      <c r="C38" s="19"/>
      <c r="D38" s="42" t="s">
        <v>275</v>
      </c>
      <c r="E38" s="19" t="s">
        <v>239</v>
      </c>
      <c r="F38" s="29">
        <v>1</v>
      </c>
      <c r="G38" s="20">
        <v>0</v>
      </c>
      <c r="H38" s="21">
        <f t="shared" si="0"/>
        <v>0</v>
      </c>
      <c r="I38" s="53"/>
      <c r="J38" s="21">
        <f t="shared" si="1"/>
        <v>0</v>
      </c>
    </row>
    <row r="39" spans="1:10" s="1" customFormat="1" ht="14.25" customHeight="1" x14ac:dyDescent="0.2">
      <c r="A39" s="11"/>
      <c r="B39" s="10"/>
      <c r="C39" s="19"/>
      <c r="D39" s="42" t="s">
        <v>267</v>
      </c>
      <c r="E39" s="19" t="s">
        <v>239</v>
      </c>
      <c r="F39" s="29">
        <v>1</v>
      </c>
      <c r="G39" s="20">
        <v>0</v>
      </c>
      <c r="H39" s="21">
        <f t="shared" si="0"/>
        <v>0</v>
      </c>
      <c r="I39" s="53">
        <v>0</v>
      </c>
      <c r="J39" s="21">
        <f t="shared" si="1"/>
        <v>0</v>
      </c>
    </row>
    <row r="40" spans="1:10" s="1" customFormat="1" ht="14.25" customHeight="1" x14ac:dyDescent="0.2">
      <c r="A40" s="11"/>
      <c r="B40" s="10"/>
      <c r="C40" s="19"/>
      <c r="D40" s="42" t="s">
        <v>268</v>
      </c>
      <c r="E40" s="19" t="s">
        <v>239</v>
      </c>
      <c r="F40" s="29">
        <v>1</v>
      </c>
      <c r="G40" s="20">
        <v>0</v>
      </c>
      <c r="H40" s="21">
        <f t="shared" si="0"/>
        <v>0</v>
      </c>
      <c r="I40" s="53">
        <v>0</v>
      </c>
      <c r="J40" s="21">
        <f t="shared" si="1"/>
        <v>0</v>
      </c>
    </row>
    <row r="41" spans="1:10" s="1" customFormat="1" ht="14.25" customHeight="1" x14ac:dyDescent="0.2">
      <c r="A41" s="11"/>
      <c r="B41" s="10"/>
      <c r="C41" s="19"/>
      <c r="D41" s="42" t="s">
        <v>269</v>
      </c>
      <c r="E41" s="19" t="s">
        <v>11</v>
      </c>
      <c r="F41" s="29">
        <v>130</v>
      </c>
      <c r="G41" s="20">
        <v>0</v>
      </c>
      <c r="H41" s="21">
        <f t="shared" si="0"/>
        <v>0</v>
      </c>
      <c r="I41" s="53"/>
      <c r="J41" s="21">
        <f t="shared" si="1"/>
        <v>0</v>
      </c>
    </row>
    <row r="42" spans="1:10" s="1" customFormat="1" ht="14.25" customHeight="1" x14ac:dyDescent="0.2">
      <c r="A42" s="11"/>
      <c r="B42" s="10"/>
      <c r="C42" s="19"/>
      <c r="D42" s="42" t="s">
        <v>272</v>
      </c>
      <c r="E42" s="19" t="s">
        <v>11</v>
      </c>
      <c r="F42" s="29">
        <v>130</v>
      </c>
      <c r="G42" s="20">
        <v>0</v>
      </c>
      <c r="H42" s="21">
        <f t="shared" ref="H42" si="6">F42*G42</f>
        <v>0</v>
      </c>
      <c r="I42" s="53"/>
      <c r="J42" s="21">
        <f t="shared" ref="J42" si="7">I42*F42</f>
        <v>0</v>
      </c>
    </row>
    <row r="43" spans="1:10" s="1" customFormat="1" ht="14.25" customHeight="1" x14ac:dyDescent="0.2">
      <c r="A43" s="11"/>
      <c r="B43" s="10"/>
      <c r="C43" s="19"/>
      <c r="D43" s="42" t="s">
        <v>270</v>
      </c>
      <c r="E43" s="19" t="s">
        <v>11</v>
      </c>
      <c r="F43" s="29">
        <v>130</v>
      </c>
      <c r="G43" s="20">
        <v>0</v>
      </c>
      <c r="H43" s="59">
        <f t="shared" si="0"/>
        <v>0</v>
      </c>
      <c r="I43" s="53"/>
      <c r="J43" s="60">
        <f t="shared" si="1"/>
        <v>0</v>
      </c>
    </row>
    <row r="44" spans="1:10" s="1" customFormat="1" ht="14.25" customHeight="1" x14ac:dyDescent="0.2">
      <c r="A44" s="11"/>
      <c r="B44" s="10"/>
      <c r="C44" s="19"/>
      <c r="D44" s="42" t="s">
        <v>274</v>
      </c>
      <c r="E44" s="19" t="s">
        <v>11</v>
      </c>
      <c r="F44" s="29">
        <v>260</v>
      </c>
      <c r="G44" s="20">
        <v>0</v>
      </c>
      <c r="H44" s="21">
        <f t="shared" si="0"/>
        <v>0</v>
      </c>
      <c r="I44" s="53">
        <v>0</v>
      </c>
      <c r="J44" s="21">
        <f t="shared" si="1"/>
        <v>0</v>
      </c>
    </row>
    <row r="45" spans="1:10" s="1" customFormat="1" ht="14.25" customHeight="1" x14ac:dyDescent="0.2">
      <c r="A45" s="11"/>
      <c r="B45" s="10"/>
      <c r="C45" s="19"/>
      <c r="D45" s="42" t="s">
        <v>273</v>
      </c>
      <c r="E45" s="19" t="s">
        <v>11</v>
      </c>
      <c r="F45" s="29">
        <v>130</v>
      </c>
      <c r="G45" s="20">
        <v>0</v>
      </c>
      <c r="H45" s="21">
        <f t="shared" si="0"/>
        <v>0</v>
      </c>
      <c r="I45" s="53">
        <v>0</v>
      </c>
      <c r="J45" s="21">
        <f t="shared" si="1"/>
        <v>0</v>
      </c>
    </row>
    <row r="46" spans="1:10" s="1" customFormat="1" ht="14.25" customHeight="1" x14ac:dyDescent="0.2">
      <c r="A46" s="11"/>
      <c r="B46" s="10" t="s">
        <v>277</v>
      </c>
      <c r="C46" s="19"/>
      <c r="D46" s="42"/>
      <c r="E46" s="19"/>
      <c r="F46" s="29"/>
      <c r="G46" s="20">
        <v>0</v>
      </c>
      <c r="H46" s="21">
        <f t="shared" si="0"/>
        <v>0</v>
      </c>
      <c r="I46" s="53"/>
      <c r="J46" s="21">
        <f t="shared" si="1"/>
        <v>0</v>
      </c>
    </row>
    <row r="47" spans="1:10" s="1" customFormat="1" ht="14.25" customHeight="1" x14ac:dyDescent="0.2">
      <c r="A47" s="11"/>
      <c r="B47" s="10"/>
      <c r="C47" s="19"/>
      <c r="D47" s="42" t="s">
        <v>278</v>
      </c>
      <c r="E47" s="19" t="s">
        <v>13</v>
      </c>
      <c r="F47" s="29">
        <v>125</v>
      </c>
      <c r="G47" s="20">
        <v>0</v>
      </c>
      <c r="H47" s="21">
        <f t="shared" si="0"/>
        <v>0</v>
      </c>
      <c r="I47" s="53">
        <v>0</v>
      </c>
      <c r="J47" s="21">
        <f t="shared" si="1"/>
        <v>0</v>
      </c>
    </row>
    <row r="48" spans="1:10" s="1" customFormat="1" ht="14.25" customHeight="1" x14ac:dyDescent="0.2">
      <c r="A48" s="11"/>
      <c r="B48" s="10"/>
      <c r="C48" s="19"/>
      <c r="D48" s="42" t="s">
        <v>279</v>
      </c>
      <c r="E48" s="19" t="s">
        <v>12</v>
      </c>
      <c r="F48" s="29">
        <v>130</v>
      </c>
      <c r="G48" s="20">
        <v>0</v>
      </c>
      <c r="H48" s="21">
        <f t="shared" si="0"/>
        <v>0</v>
      </c>
      <c r="I48" s="53">
        <v>0</v>
      </c>
      <c r="J48" s="21">
        <f t="shared" si="1"/>
        <v>0</v>
      </c>
    </row>
    <row r="49" spans="1:10" s="1" customFormat="1" ht="14.25" customHeight="1" x14ac:dyDescent="0.2">
      <c r="A49" s="11"/>
      <c r="B49" s="10"/>
      <c r="C49" s="19"/>
      <c r="D49" s="42" t="s">
        <v>280</v>
      </c>
      <c r="E49" s="19" t="s">
        <v>13</v>
      </c>
      <c r="F49" s="29">
        <v>34</v>
      </c>
      <c r="G49" s="20">
        <v>0</v>
      </c>
      <c r="H49" s="21">
        <f t="shared" si="0"/>
        <v>0</v>
      </c>
      <c r="I49" s="53">
        <v>0</v>
      </c>
      <c r="J49" s="21">
        <f t="shared" si="1"/>
        <v>0</v>
      </c>
    </row>
    <row r="50" spans="1:10" s="1" customFormat="1" ht="14.25" customHeight="1" x14ac:dyDescent="0.2">
      <c r="A50" s="11"/>
      <c r="B50" s="10"/>
      <c r="C50" s="19"/>
      <c r="D50" s="42" t="s">
        <v>281</v>
      </c>
      <c r="E50" s="19" t="s">
        <v>12</v>
      </c>
      <c r="F50" s="29">
        <v>20</v>
      </c>
      <c r="G50" s="20">
        <v>0</v>
      </c>
      <c r="H50" s="21">
        <f t="shared" si="0"/>
        <v>0</v>
      </c>
      <c r="I50" s="53">
        <v>0</v>
      </c>
      <c r="J50" s="21">
        <f t="shared" si="1"/>
        <v>0</v>
      </c>
    </row>
    <row r="51" spans="1:10" s="1" customFormat="1" ht="14.25" customHeight="1" x14ac:dyDescent="0.2">
      <c r="A51" s="11"/>
      <c r="B51" s="10"/>
      <c r="C51" s="19"/>
      <c r="D51" s="42" t="s">
        <v>282</v>
      </c>
      <c r="E51" s="19" t="s">
        <v>12</v>
      </c>
      <c r="F51" s="29">
        <v>15</v>
      </c>
      <c r="G51" s="20">
        <v>0</v>
      </c>
      <c r="H51" s="21">
        <f t="shared" ref="H51:H54" si="8">F51*G51</f>
        <v>0</v>
      </c>
      <c r="I51" s="53">
        <v>0</v>
      </c>
      <c r="J51" s="21">
        <f t="shared" ref="J51:J54" si="9">I51*F51</f>
        <v>0</v>
      </c>
    </row>
    <row r="52" spans="1:10" s="1" customFormat="1" ht="14.25" customHeight="1" x14ac:dyDescent="0.2">
      <c r="A52" s="11"/>
      <c r="B52" s="10"/>
      <c r="C52" s="19"/>
      <c r="D52" s="42" t="s">
        <v>300</v>
      </c>
      <c r="E52" s="19" t="s">
        <v>12</v>
      </c>
      <c r="F52" s="29">
        <v>3</v>
      </c>
      <c r="G52" s="20">
        <v>0</v>
      </c>
      <c r="H52" s="21">
        <f t="shared" si="8"/>
        <v>0</v>
      </c>
      <c r="I52" s="53">
        <v>0</v>
      </c>
      <c r="J52" s="21">
        <f t="shared" si="9"/>
        <v>0</v>
      </c>
    </row>
    <row r="53" spans="1:10" s="1" customFormat="1" ht="14.25" customHeight="1" x14ac:dyDescent="0.2">
      <c r="A53" s="11"/>
      <c r="B53" s="10"/>
      <c r="C53" s="19"/>
      <c r="D53" s="42" t="s">
        <v>301</v>
      </c>
      <c r="E53" s="19" t="s">
        <v>12</v>
      </c>
      <c r="F53" s="29">
        <v>4</v>
      </c>
      <c r="G53" s="20">
        <v>0</v>
      </c>
      <c r="H53" s="21">
        <f t="shared" si="8"/>
        <v>0</v>
      </c>
      <c r="I53" s="53">
        <v>0</v>
      </c>
      <c r="J53" s="21">
        <f t="shared" si="9"/>
        <v>0</v>
      </c>
    </row>
    <row r="54" spans="1:10" s="1" customFormat="1" ht="14.25" customHeight="1" x14ac:dyDescent="0.2">
      <c r="A54" s="11"/>
      <c r="B54" s="10"/>
      <c r="C54" s="19"/>
      <c r="D54" s="42" t="s">
        <v>302</v>
      </c>
      <c r="E54" s="19" t="s">
        <v>12</v>
      </c>
      <c r="F54" s="29">
        <v>20</v>
      </c>
      <c r="G54" s="20">
        <v>0</v>
      </c>
      <c r="H54" s="21">
        <f t="shared" si="8"/>
        <v>0</v>
      </c>
      <c r="I54" s="53">
        <v>0</v>
      </c>
      <c r="J54" s="21">
        <f t="shared" si="9"/>
        <v>0</v>
      </c>
    </row>
    <row r="55" spans="1:10" s="1" customFormat="1" ht="14.25" customHeight="1" x14ac:dyDescent="0.2">
      <c r="A55" s="11"/>
      <c r="B55" s="10"/>
      <c r="C55" s="19"/>
      <c r="D55" s="42" t="s">
        <v>303</v>
      </c>
      <c r="E55" s="19" t="s">
        <v>12</v>
      </c>
      <c r="F55" s="29">
        <v>9</v>
      </c>
      <c r="G55" s="20">
        <v>0</v>
      </c>
      <c r="H55" s="21">
        <f t="shared" si="0"/>
        <v>0</v>
      </c>
      <c r="I55" s="53">
        <v>0</v>
      </c>
      <c r="J55" s="21">
        <f t="shared" si="1"/>
        <v>0</v>
      </c>
    </row>
    <row r="56" spans="1:10" s="1" customFormat="1" ht="14.25" customHeight="1" x14ac:dyDescent="0.2">
      <c r="A56" s="11"/>
      <c r="B56" s="10"/>
      <c r="C56" s="19"/>
      <c r="D56" s="42" t="s">
        <v>283</v>
      </c>
      <c r="E56" s="19" t="s">
        <v>12</v>
      </c>
      <c r="F56" s="29">
        <v>1</v>
      </c>
      <c r="G56" s="20">
        <v>0</v>
      </c>
      <c r="H56" s="21">
        <f t="shared" si="0"/>
        <v>0</v>
      </c>
      <c r="I56" s="53">
        <v>0</v>
      </c>
      <c r="J56" s="21">
        <f t="shared" si="1"/>
        <v>0</v>
      </c>
    </row>
    <row r="57" spans="1:10" s="1" customFormat="1" ht="14.25" customHeight="1" x14ac:dyDescent="0.2">
      <c r="A57" s="11"/>
      <c r="B57" s="10"/>
      <c r="C57" s="19"/>
      <c r="D57" s="42" t="s">
        <v>284</v>
      </c>
      <c r="E57" s="19" t="s">
        <v>12</v>
      </c>
      <c r="F57" s="29">
        <v>3</v>
      </c>
      <c r="G57" s="20">
        <v>0</v>
      </c>
      <c r="H57" s="21">
        <f t="shared" si="0"/>
        <v>0</v>
      </c>
      <c r="I57" s="53">
        <v>0</v>
      </c>
      <c r="J57" s="21">
        <f t="shared" si="1"/>
        <v>0</v>
      </c>
    </row>
    <row r="58" spans="1:10" s="1" customFormat="1" ht="14.25" customHeight="1" x14ac:dyDescent="0.2">
      <c r="A58" s="11"/>
      <c r="B58" s="10"/>
      <c r="C58" s="19"/>
      <c r="D58" s="42" t="s">
        <v>285</v>
      </c>
      <c r="E58" s="19" t="s">
        <v>12</v>
      </c>
      <c r="F58" s="29">
        <v>3</v>
      </c>
      <c r="G58" s="20">
        <v>0</v>
      </c>
      <c r="H58" s="21">
        <f t="shared" si="0"/>
        <v>0</v>
      </c>
      <c r="I58" s="53">
        <v>0</v>
      </c>
      <c r="J58" s="21">
        <f t="shared" si="1"/>
        <v>0</v>
      </c>
    </row>
    <row r="59" spans="1:10" s="1" customFormat="1" ht="14.25" customHeight="1" x14ac:dyDescent="0.2">
      <c r="A59" s="11"/>
      <c r="B59" s="10"/>
      <c r="C59" s="19"/>
      <c r="D59" s="42" t="s">
        <v>286</v>
      </c>
      <c r="E59" s="19" t="s">
        <v>12</v>
      </c>
      <c r="F59" s="29">
        <v>3</v>
      </c>
      <c r="G59" s="20">
        <v>0</v>
      </c>
      <c r="H59" s="21">
        <f t="shared" si="0"/>
        <v>0</v>
      </c>
      <c r="I59" s="53">
        <v>0</v>
      </c>
      <c r="J59" s="21">
        <f t="shared" si="1"/>
        <v>0</v>
      </c>
    </row>
    <row r="60" spans="1:10" s="1" customFormat="1" ht="14.25" customHeight="1" x14ac:dyDescent="0.2">
      <c r="A60" s="11"/>
      <c r="B60" s="10"/>
      <c r="C60" s="19"/>
      <c r="D60" s="42" t="s">
        <v>287</v>
      </c>
      <c r="E60" s="19" t="s">
        <v>12</v>
      </c>
      <c r="F60" s="29">
        <v>20</v>
      </c>
      <c r="G60" s="20">
        <v>0</v>
      </c>
      <c r="H60" s="21">
        <f t="shared" ref="H60:H71" si="10">F60*G60</f>
        <v>0</v>
      </c>
      <c r="I60" s="53">
        <v>0</v>
      </c>
      <c r="J60" s="21">
        <f t="shared" ref="J60:J71" si="11">I60*F60</f>
        <v>0</v>
      </c>
    </row>
    <row r="61" spans="1:10" s="1" customFormat="1" ht="14.25" customHeight="1" x14ac:dyDescent="0.2">
      <c r="A61" s="11"/>
      <c r="B61" s="10"/>
      <c r="C61" s="19"/>
      <c r="D61" s="42" t="s">
        <v>288</v>
      </c>
      <c r="E61" s="19" t="s">
        <v>12</v>
      </c>
      <c r="F61" s="29">
        <v>3</v>
      </c>
      <c r="G61" s="20">
        <v>0</v>
      </c>
      <c r="H61" s="21">
        <f t="shared" si="10"/>
        <v>0</v>
      </c>
      <c r="I61" s="53">
        <v>0</v>
      </c>
      <c r="J61" s="21">
        <f t="shared" si="11"/>
        <v>0</v>
      </c>
    </row>
    <row r="62" spans="1:10" s="1" customFormat="1" ht="14.25" customHeight="1" x14ac:dyDescent="0.2">
      <c r="A62" s="11"/>
      <c r="B62" s="10"/>
      <c r="C62" s="19"/>
      <c r="D62" s="42" t="s">
        <v>289</v>
      </c>
      <c r="E62" s="19" t="s">
        <v>12</v>
      </c>
      <c r="F62" s="29">
        <v>6</v>
      </c>
      <c r="G62" s="20">
        <v>0</v>
      </c>
      <c r="H62" s="21">
        <f t="shared" si="10"/>
        <v>0</v>
      </c>
      <c r="I62" s="53">
        <v>0</v>
      </c>
      <c r="J62" s="21">
        <f t="shared" si="11"/>
        <v>0</v>
      </c>
    </row>
    <row r="63" spans="1:10" s="1" customFormat="1" ht="14.25" customHeight="1" x14ac:dyDescent="0.2">
      <c r="A63" s="11"/>
      <c r="B63" s="10"/>
      <c r="C63" s="19"/>
      <c r="D63" s="42" t="s">
        <v>290</v>
      </c>
      <c r="E63" s="19" t="s">
        <v>12</v>
      </c>
      <c r="F63" s="29">
        <v>3</v>
      </c>
      <c r="G63" s="20">
        <v>0</v>
      </c>
      <c r="H63" s="21">
        <f t="shared" si="10"/>
        <v>0</v>
      </c>
      <c r="I63" s="53">
        <v>0</v>
      </c>
      <c r="J63" s="21">
        <f t="shared" si="11"/>
        <v>0</v>
      </c>
    </row>
    <row r="64" spans="1:10" s="1" customFormat="1" ht="14.25" customHeight="1" x14ac:dyDescent="0.2">
      <c r="A64" s="11"/>
      <c r="B64" s="10"/>
      <c r="C64" s="19"/>
      <c r="D64" s="42" t="s">
        <v>291</v>
      </c>
      <c r="E64" s="19" t="s">
        <v>12</v>
      </c>
      <c r="F64" s="29">
        <v>3</v>
      </c>
      <c r="G64" s="20">
        <v>0</v>
      </c>
      <c r="H64" s="21">
        <f t="shared" si="10"/>
        <v>0</v>
      </c>
      <c r="I64" s="53">
        <v>0</v>
      </c>
      <c r="J64" s="21">
        <f t="shared" si="11"/>
        <v>0</v>
      </c>
    </row>
    <row r="65" spans="1:10" s="1" customFormat="1" ht="14.25" customHeight="1" x14ac:dyDescent="0.2">
      <c r="A65" s="11"/>
      <c r="B65" s="10"/>
      <c r="C65" s="19"/>
      <c r="D65" s="42" t="s">
        <v>292</v>
      </c>
      <c r="E65" s="19" t="s">
        <v>11</v>
      </c>
      <c r="F65" s="29">
        <v>30</v>
      </c>
      <c r="G65" s="20">
        <v>0</v>
      </c>
      <c r="H65" s="21">
        <f t="shared" si="10"/>
        <v>0</v>
      </c>
      <c r="I65" s="53">
        <v>0</v>
      </c>
      <c r="J65" s="21">
        <f t="shared" si="11"/>
        <v>0</v>
      </c>
    </row>
    <row r="66" spans="1:10" s="1" customFormat="1" ht="14.25" customHeight="1" x14ac:dyDescent="0.2">
      <c r="A66" s="11"/>
      <c r="B66" s="10"/>
      <c r="C66" s="19"/>
      <c r="D66" s="42" t="s">
        <v>293</v>
      </c>
      <c r="E66" s="19" t="s">
        <v>12</v>
      </c>
      <c r="F66" s="29">
        <v>3</v>
      </c>
      <c r="G66" s="20">
        <v>0</v>
      </c>
      <c r="H66" s="21">
        <f t="shared" si="10"/>
        <v>0</v>
      </c>
      <c r="I66" s="53">
        <v>0</v>
      </c>
      <c r="J66" s="21">
        <f t="shared" si="11"/>
        <v>0</v>
      </c>
    </row>
    <row r="67" spans="1:10" s="1" customFormat="1" ht="14.25" customHeight="1" x14ac:dyDescent="0.2">
      <c r="A67" s="11"/>
      <c r="B67" s="10"/>
      <c r="C67" s="19"/>
      <c r="D67" s="42" t="s">
        <v>294</v>
      </c>
      <c r="E67" s="19" t="s">
        <v>12</v>
      </c>
      <c r="F67" s="29">
        <v>21</v>
      </c>
      <c r="G67" s="20">
        <v>0</v>
      </c>
      <c r="H67" s="21">
        <f t="shared" si="10"/>
        <v>0</v>
      </c>
      <c r="I67" s="53">
        <v>0</v>
      </c>
      <c r="J67" s="21">
        <f t="shared" si="11"/>
        <v>0</v>
      </c>
    </row>
    <row r="68" spans="1:10" s="1" customFormat="1" ht="14.25" customHeight="1" x14ac:dyDescent="0.2">
      <c r="A68" s="11"/>
      <c r="B68" s="10"/>
      <c r="C68" s="19"/>
      <c r="D68" s="42" t="s">
        <v>295</v>
      </c>
      <c r="E68" s="19" t="s">
        <v>12</v>
      </c>
      <c r="F68" s="29">
        <v>3</v>
      </c>
      <c r="G68" s="20">
        <v>0</v>
      </c>
      <c r="H68" s="21">
        <f t="shared" si="10"/>
        <v>0</v>
      </c>
      <c r="I68" s="53">
        <v>0</v>
      </c>
      <c r="J68" s="21">
        <f t="shared" si="11"/>
        <v>0</v>
      </c>
    </row>
    <row r="69" spans="1:10" s="1" customFormat="1" ht="14.25" customHeight="1" x14ac:dyDescent="0.2">
      <c r="A69" s="11"/>
      <c r="B69" s="10"/>
      <c r="C69" s="19"/>
      <c r="D69" s="42" t="s">
        <v>296</v>
      </c>
      <c r="E69" s="19" t="s">
        <v>11</v>
      </c>
      <c r="F69" s="29">
        <v>100</v>
      </c>
      <c r="G69" s="20">
        <v>0</v>
      </c>
      <c r="H69" s="21">
        <f t="shared" si="10"/>
        <v>0</v>
      </c>
      <c r="I69" s="53">
        <v>0</v>
      </c>
      <c r="J69" s="21">
        <f t="shared" si="11"/>
        <v>0</v>
      </c>
    </row>
    <row r="70" spans="1:10" s="1" customFormat="1" ht="13.5" customHeight="1" x14ac:dyDescent="0.2">
      <c r="A70" s="11"/>
      <c r="B70" s="13"/>
      <c r="C70" s="19" t="s">
        <v>193</v>
      </c>
      <c r="D70" s="42" t="s">
        <v>83</v>
      </c>
      <c r="E70" s="19" t="s">
        <v>11</v>
      </c>
      <c r="F70" s="22">
        <v>30</v>
      </c>
      <c r="G70" s="20">
        <v>0</v>
      </c>
      <c r="H70" s="21">
        <f t="shared" si="10"/>
        <v>0</v>
      </c>
      <c r="I70" s="53"/>
      <c r="J70" s="21">
        <f t="shared" si="11"/>
        <v>0</v>
      </c>
    </row>
    <row r="71" spans="1:10" s="1" customFormat="1" ht="13.5" customHeight="1" x14ac:dyDescent="0.2">
      <c r="A71" s="11"/>
      <c r="B71" s="13"/>
      <c r="C71" s="19">
        <v>741410071</v>
      </c>
      <c r="D71" s="42" t="s">
        <v>82</v>
      </c>
      <c r="E71" s="19" t="s">
        <v>11</v>
      </c>
      <c r="F71" s="22">
        <v>130</v>
      </c>
      <c r="G71" s="20">
        <v>0</v>
      </c>
      <c r="H71" s="21">
        <f t="shared" si="10"/>
        <v>0</v>
      </c>
      <c r="I71" s="53">
        <v>0</v>
      </c>
      <c r="J71" s="21">
        <f t="shared" si="11"/>
        <v>0</v>
      </c>
    </row>
    <row r="72" spans="1:10" s="1" customFormat="1" ht="14.25" customHeight="1" x14ac:dyDescent="0.2">
      <c r="A72" s="11"/>
      <c r="B72" s="10"/>
      <c r="C72" s="19"/>
      <c r="D72" s="42" t="s">
        <v>297</v>
      </c>
      <c r="E72" s="19" t="s">
        <v>12</v>
      </c>
      <c r="F72" s="29">
        <v>20</v>
      </c>
      <c r="G72" s="20">
        <v>0</v>
      </c>
      <c r="H72" s="21">
        <f t="shared" ref="H72:H182" si="12">F72*G72</f>
        <v>0</v>
      </c>
      <c r="I72" s="53">
        <v>0</v>
      </c>
      <c r="J72" s="21">
        <f t="shared" ref="J72:J182" si="13">I72*F72</f>
        <v>0</v>
      </c>
    </row>
    <row r="73" spans="1:10" s="1" customFormat="1" ht="14.25" customHeight="1" x14ac:dyDescent="0.2">
      <c r="A73" s="11"/>
      <c r="B73" s="10"/>
      <c r="C73" s="19"/>
      <c r="D73" s="42" t="s">
        <v>298</v>
      </c>
      <c r="E73" s="19" t="s">
        <v>12</v>
      </c>
      <c r="F73" s="29">
        <v>3</v>
      </c>
      <c r="G73" s="20">
        <v>0</v>
      </c>
      <c r="H73" s="21">
        <f t="shared" si="12"/>
        <v>0</v>
      </c>
      <c r="I73" s="53">
        <v>0</v>
      </c>
      <c r="J73" s="21">
        <f t="shared" si="13"/>
        <v>0</v>
      </c>
    </row>
    <row r="74" spans="1:10" s="1" customFormat="1" ht="14.25" customHeight="1" x14ac:dyDescent="0.2">
      <c r="A74" s="11"/>
      <c r="B74" s="10"/>
      <c r="C74" s="19"/>
      <c r="D74" s="42" t="s">
        <v>299</v>
      </c>
      <c r="E74" s="19" t="s">
        <v>12</v>
      </c>
      <c r="F74" s="29">
        <v>21</v>
      </c>
      <c r="G74" s="20">
        <v>0</v>
      </c>
      <c r="H74" s="21">
        <f t="shared" si="12"/>
        <v>0</v>
      </c>
      <c r="I74" s="53">
        <v>0</v>
      </c>
      <c r="J74" s="21">
        <f t="shared" si="13"/>
        <v>0</v>
      </c>
    </row>
    <row r="75" spans="1:10" s="1" customFormat="1" ht="14.25" customHeight="1" x14ac:dyDescent="0.2">
      <c r="A75" s="11"/>
      <c r="B75" s="10"/>
      <c r="C75" s="19"/>
      <c r="D75" s="42" t="s">
        <v>304</v>
      </c>
      <c r="E75" s="19" t="s">
        <v>239</v>
      </c>
      <c r="F75" s="29">
        <v>1</v>
      </c>
      <c r="G75" s="20">
        <v>0</v>
      </c>
      <c r="H75" s="21">
        <f t="shared" ref="H75" si="14">F75*G75</f>
        <v>0</v>
      </c>
      <c r="I75" s="53"/>
      <c r="J75" s="21">
        <f t="shared" ref="J75" si="15">I75*F75</f>
        <v>0</v>
      </c>
    </row>
    <row r="76" spans="1:10" s="1" customFormat="1" ht="14.25" customHeight="1" x14ac:dyDescent="0.2">
      <c r="A76" s="11"/>
      <c r="B76" s="10"/>
      <c r="C76" s="19"/>
      <c r="D76" s="42" t="s">
        <v>344</v>
      </c>
      <c r="E76" s="19" t="s">
        <v>239</v>
      </c>
      <c r="F76" s="29">
        <v>1</v>
      </c>
      <c r="G76" s="20">
        <v>0</v>
      </c>
      <c r="H76" s="21">
        <f t="shared" si="12"/>
        <v>0</v>
      </c>
      <c r="I76" s="53"/>
      <c r="J76" s="21">
        <f t="shared" si="13"/>
        <v>0</v>
      </c>
    </row>
    <row r="77" spans="1:10" s="1" customFormat="1" ht="13.5" customHeight="1" x14ac:dyDescent="0.2">
      <c r="A77" s="11"/>
      <c r="B77" s="10" t="s">
        <v>17</v>
      </c>
      <c r="C77" s="19"/>
      <c r="D77" s="42"/>
      <c r="E77" s="19"/>
      <c r="F77" s="29"/>
      <c r="G77" s="20">
        <v>0</v>
      </c>
      <c r="H77" s="21">
        <f t="shared" si="12"/>
        <v>0</v>
      </c>
      <c r="I77" s="53"/>
      <c r="J77" s="21">
        <f t="shared" si="13"/>
        <v>0</v>
      </c>
    </row>
    <row r="78" spans="1:10" s="1" customFormat="1" ht="13.5" customHeight="1" x14ac:dyDescent="0.2">
      <c r="A78" s="11"/>
      <c r="B78" s="10"/>
      <c r="C78" s="19">
        <v>34571450</v>
      </c>
      <c r="D78" s="42" t="s">
        <v>305</v>
      </c>
      <c r="E78" s="19" t="s">
        <v>12</v>
      </c>
      <c r="F78" s="29">
        <v>100</v>
      </c>
      <c r="G78" s="20">
        <v>0</v>
      </c>
      <c r="H78" s="21">
        <f t="shared" si="12"/>
        <v>0</v>
      </c>
      <c r="I78" s="53"/>
      <c r="J78" s="21">
        <f t="shared" si="13"/>
        <v>0</v>
      </c>
    </row>
    <row r="79" spans="1:10" s="1" customFormat="1" ht="13.5" customHeight="1" x14ac:dyDescent="0.2">
      <c r="A79" s="11"/>
      <c r="B79" s="10"/>
      <c r="C79" s="19">
        <v>977132112</v>
      </c>
      <c r="D79" s="42" t="s">
        <v>20</v>
      </c>
      <c r="E79" s="19" t="s">
        <v>12</v>
      </c>
      <c r="F79" s="29">
        <v>100</v>
      </c>
      <c r="G79" s="20">
        <v>0</v>
      </c>
      <c r="H79" s="21">
        <f t="shared" si="12"/>
        <v>0</v>
      </c>
      <c r="I79" s="53">
        <v>0</v>
      </c>
      <c r="J79" s="21">
        <f t="shared" si="13"/>
        <v>0</v>
      </c>
    </row>
    <row r="80" spans="1:10" s="1" customFormat="1" ht="13.5" customHeight="1" x14ac:dyDescent="0.2">
      <c r="A80" s="11"/>
      <c r="B80" s="10"/>
      <c r="C80" s="19">
        <v>59042125</v>
      </c>
      <c r="D80" s="42" t="s">
        <v>306</v>
      </c>
      <c r="E80" s="19" t="s">
        <v>13</v>
      </c>
      <c r="F80" s="29">
        <v>20</v>
      </c>
      <c r="G80" s="20">
        <v>0</v>
      </c>
      <c r="H80" s="21">
        <f t="shared" si="12"/>
        <v>0</v>
      </c>
      <c r="I80" s="53"/>
      <c r="J80" s="21">
        <f t="shared" si="13"/>
        <v>0</v>
      </c>
    </row>
    <row r="81" spans="1:10" s="1" customFormat="1" ht="13.5" customHeight="1" x14ac:dyDescent="0.2">
      <c r="A81" s="11"/>
      <c r="B81" s="10"/>
      <c r="C81" s="19">
        <v>741112061</v>
      </c>
      <c r="D81" s="42" t="s">
        <v>21</v>
      </c>
      <c r="E81" s="19" t="s">
        <v>12</v>
      </c>
      <c r="F81" s="29">
        <v>100</v>
      </c>
      <c r="G81" s="20">
        <v>0</v>
      </c>
      <c r="H81" s="21">
        <f t="shared" si="12"/>
        <v>0</v>
      </c>
      <c r="I81" s="53">
        <v>0</v>
      </c>
      <c r="J81" s="21">
        <f t="shared" si="13"/>
        <v>0</v>
      </c>
    </row>
    <row r="82" spans="1:10" s="1" customFormat="1" ht="13.5" customHeight="1" x14ac:dyDescent="0.2">
      <c r="A82" s="11"/>
      <c r="B82" s="10"/>
      <c r="C82" s="19">
        <v>34555202</v>
      </c>
      <c r="D82" s="42" t="s">
        <v>22</v>
      </c>
      <c r="E82" s="19" t="s">
        <v>12</v>
      </c>
      <c r="F82" s="29">
        <v>84</v>
      </c>
      <c r="G82" s="20">
        <v>0</v>
      </c>
      <c r="H82" s="21">
        <f t="shared" si="12"/>
        <v>0</v>
      </c>
      <c r="I82" s="53"/>
      <c r="J82" s="21">
        <f t="shared" si="13"/>
        <v>0</v>
      </c>
    </row>
    <row r="83" spans="1:10" s="1" customFormat="1" ht="13.5" customHeight="1" x14ac:dyDescent="0.2">
      <c r="A83" s="11"/>
      <c r="B83" s="10"/>
      <c r="C83" s="19">
        <v>34555204</v>
      </c>
      <c r="D83" s="42" t="s">
        <v>23</v>
      </c>
      <c r="E83" s="19" t="s">
        <v>12</v>
      </c>
      <c r="F83" s="29">
        <v>16</v>
      </c>
      <c r="G83" s="20">
        <v>0</v>
      </c>
      <c r="H83" s="21">
        <f t="shared" si="12"/>
        <v>0</v>
      </c>
      <c r="I83" s="53"/>
      <c r="J83" s="21">
        <f t="shared" si="13"/>
        <v>0</v>
      </c>
    </row>
    <row r="84" spans="1:10" s="1" customFormat="1" ht="13.5" customHeight="1" x14ac:dyDescent="0.2">
      <c r="A84" s="11"/>
      <c r="B84" s="10"/>
      <c r="C84" s="19">
        <v>34539059</v>
      </c>
      <c r="D84" s="42" t="s">
        <v>24</v>
      </c>
      <c r="E84" s="19" t="s">
        <v>12</v>
      </c>
      <c r="F84" s="29">
        <v>30</v>
      </c>
      <c r="G84" s="20">
        <v>0</v>
      </c>
      <c r="H84" s="21">
        <f t="shared" si="12"/>
        <v>0</v>
      </c>
      <c r="I84" s="53"/>
      <c r="J84" s="21">
        <f t="shared" si="13"/>
        <v>0</v>
      </c>
    </row>
    <row r="85" spans="1:10" s="1" customFormat="1" ht="13.5" customHeight="1" x14ac:dyDescent="0.2">
      <c r="A85" s="11"/>
      <c r="B85" s="10"/>
      <c r="C85" s="19">
        <v>34539060</v>
      </c>
      <c r="D85" s="42" t="s">
        <v>25</v>
      </c>
      <c r="E85" s="19" t="s">
        <v>12</v>
      </c>
      <c r="F85" s="29">
        <v>64</v>
      </c>
      <c r="G85" s="20">
        <v>0</v>
      </c>
      <c r="H85" s="21">
        <f t="shared" si="12"/>
        <v>0</v>
      </c>
      <c r="I85" s="53"/>
      <c r="J85" s="21">
        <f t="shared" si="13"/>
        <v>0</v>
      </c>
    </row>
    <row r="86" spans="1:10" s="1" customFormat="1" ht="13.5" customHeight="1" x14ac:dyDescent="0.2">
      <c r="A86" s="11"/>
      <c r="B86" s="10"/>
      <c r="C86" s="19">
        <v>34539061</v>
      </c>
      <c r="D86" s="42" t="s">
        <v>176</v>
      </c>
      <c r="E86" s="19" t="s">
        <v>12</v>
      </c>
      <c r="F86" s="29">
        <v>6</v>
      </c>
      <c r="G86" s="20">
        <v>0</v>
      </c>
      <c r="H86" s="21">
        <f t="shared" si="12"/>
        <v>0</v>
      </c>
      <c r="I86" s="53"/>
      <c r="J86" s="21">
        <f t="shared" si="13"/>
        <v>0</v>
      </c>
    </row>
    <row r="87" spans="1:10" s="1" customFormat="1" ht="13.5" customHeight="1" x14ac:dyDescent="0.2">
      <c r="A87" s="11"/>
      <c r="B87" s="10"/>
      <c r="C87" s="47" t="s">
        <v>28</v>
      </c>
      <c r="D87" s="43" t="s">
        <v>27</v>
      </c>
      <c r="E87" s="19" t="s">
        <v>12</v>
      </c>
      <c r="F87" s="29">
        <v>10</v>
      </c>
      <c r="G87" s="20">
        <v>0</v>
      </c>
      <c r="H87" s="21">
        <f t="shared" si="12"/>
        <v>0</v>
      </c>
      <c r="I87" s="53">
        <v>0</v>
      </c>
      <c r="J87" s="21">
        <f t="shared" si="13"/>
        <v>0</v>
      </c>
    </row>
    <row r="88" spans="1:10" s="1" customFormat="1" ht="13.5" customHeight="1" x14ac:dyDescent="0.2">
      <c r="A88" s="11"/>
      <c r="B88" s="10"/>
      <c r="C88" s="19">
        <v>741313002</v>
      </c>
      <c r="D88" s="42" t="s">
        <v>29</v>
      </c>
      <c r="E88" s="19" t="s">
        <v>12</v>
      </c>
      <c r="F88" s="22">
        <v>90</v>
      </c>
      <c r="G88" s="20">
        <v>0</v>
      </c>
      <c r="H88" s="21">
        <f t="shared" si="12"/>
        <v>0</v>
      </c>
      <c r="I88" s="53">
        <v>0</v>
      </c>
      <c r="J88" s="21">
        <f t="shared" si="13"/>
        <v>0</v>
      </c>
    </row>
    <row r="89" spans="1:10" s="1" customFormat="1" ht="13.5" customHeight="1" x14ac:dyDescent="0.2">
      <c r="A89" s="11"/>
      <c r="B89" s="10"/>
      <c r="C89" s="19">
        <v>977332221</v>
      </c>
      <c r="D89" s="42" t="s">
        <v>55</v>
      </c>
      <c r="E89" s="19" t="s">
        <v>11</v>
      </c>
      <c r="F89" s="22">
        <v>50</v>
      </c>
      <c r="G89" s="20">
        <v>0</v>
      </c>
      <c r="H89" s="21">
        <f t="shared" si="12"/>
        <v>0</v>
      </c>
      <c r="I89" s="53">
        <v>0</v>
      </c>
      <c r="J89" s="21">
        <f t="shared" si="13"/>
        <v>0</v>
      </c>
    </row>
    <row r="90" spans="1:10" s="1" customFormat="1" ht="13.5" customHeight="1" x14ac:dyDescent="0.2">
      <c r="A90" s="11"/>
      <c r="B90" s="10"/>
      <c r="C90" s="19">
        <v>974031121</v>
      </c>
      <c r="D90" s="42" t="s">
        <v>30</v>
      </c>
      <c r="E90" s="19" t="s">
        <v>11</v>
      </c>
      <c r="F90" s="22">
        <v>10</v>
      </c>
      <c r="G90" s="20">
        <v>0</v>
      </c>
      <c r="H90" s="21">
        <f t="shared" si="12"/>
        <v>0</v>
      </c>
      <c r="I90" s="53">
        <v>0</v>
      </c>
      <c r="J90" s="21">
        <f t="shared" si="13"/>
        <v>0</v>
      </c>
    </row>
    <row r="91" spans="1:10" s="1" customFormat="1" ht="13.5" customHeight="1" x14ac:dyDescent="0.2">
      <c r="A91" s="11"/>
      <c r="B91" s="10"/>
      <c r="C91" s="19">
        <v>784410010</v>
      </c>
      <c r="D91" s="42" t="s">
        <v>31</v>
      </c>
      <c r="E91" s="19" t="s">
        <v>13</v>
      </c>
      <c r="F91" s="22">
        <v>50</v>
      </c>
      <c r="G91" s="20">
        <v>0</v>
      </c>
      <c r="H91" s="21">
        <f t="shared" si="12"/>
        <v>0</v>
      </c>
      <c r="I91" s="53">
        <v>0</v>
      </c>
      <c r="J91" s="21">
        <f t="shared" si="13"/>
        <v>0</v>
      </c>
    </row>
    <row r="92" spans="1:10" s="1" customFormat="1" ht="13.5" customHeight="1" x14ac:dyDescent="0.2">
      <c r="A92" s="11"/>
      <c r="B92" s="13"/>
      <c r="C92" s="19">
        <v>741122211</v>
      </c>
      <c r="D92" s="42" t="s">
        <v>167</v>
      </c>
      <c r="E92" s="19" t="s">
        <v>12</v>
      </c>
      <c r="F92" s="22">
        <v>8</v>
      </c>
      <c r="G92" s="20">
        <v>0</v>
      </c>
      <c r="H92" s="21">
        <f t="shared" si="12"/>
        <v>0</v>
      </c>
      <c r="I92" s="53"/>
      <c r="J92" s="21">
        <f t="shared" si="13"/>
        <v>0</v>
      </c>
    </row>
    <row r="93" spans="1:10" s="1" customFormat="1" ht="13.5" customHeight="1" x14ac:dyDescent="0.2">
      <c r="A93" s="11"/>
      <c r="B93" s="13"/>
      <c r="C93" s="19">
        <v>741122211</v>
      </c>
      <c r="D93" s="42" t="s">
        <v>57</v>
      </c>
      <c r="E93" s="19" t="s">
        <v>11</v>
      </c>
      <c r="F93" s="22">
        <v>500</v>
      </c>
      <c r="G93" s="20">
        <v>0</v>
      </c>
      <c r="H93" s="21">
        <f t="shared" si="12"/>
        <v>0</v>
      </c>
      <c r="I93" s="53">
        <v>0</v>
      </c>
      <c r="J93" s="21">
        <f t="shared" si="13"/>
        <v>0</v>
      </c>
    </row>
    <row r="94" spans="1:10" s="1" customFormat="1" ht="13.5" customHeight="1" x14ac:dyDescent="0.2">
      <c r="A94" s="11"/>
      <c r="B94" s="13"/>
      <c r="C94" s="19">
        <v>34111036</v>
      </c>
      <c r="D94" s="42" t="s">
        <v>32</v>
      </c>
      <c r="E94" s="19" t="s">
        <v>11</v>
      </c>
      <c r="F94" s="22">
        <v>500</v>
      </c>
      <c r="G94" s="20">
        <v>0</v>
      </c>
      <c r="H94" s="21">
        <f t="shared" si="12"/>
        <v>0</v>
      </c>
      <c r="I94" s="53"/>
      <c r="J94" s="21">
        <f t="shared" si="13"/>
        <v>0</v>
      </c>
    </row>
    <row r="95" spans="1:10" s="1" customFormat="1" ht="13.5" customHeight="1" x14ac:dyDescent="0.2">
      <c r="A95" s="11"/>
      <c r="B95" s="10"/>
      <c r="C95" s="19" t="s">
        <v>178</v>
      </c>
      <c r="D95" s="42" t="s">
        <v>81</v>
      </c>
      <c r="E95" s="19" t="s">
        <v>12</v>
      </c>
      <c r="F95" s="22">
        <v>1</v>
      </c>
      <c r="G95" s="20">
        <v>0</v>
      </c>
      <c r="H95" s="21">
        <f t="shared" ref="H95:H96" si="16">F95*G95</f>
        <v>0</v>
      </c>
      <c r="I95" s="53"/>
      <c r="J95" s="21">
        <f t="shared" ref="J95:J96" si="17">I95*F95</f>
        <v>0</v>
      </c>
    </row>
    <row r="96" spans="1:10" s="1" customFormat="1" ht="13.5" customHeight="1" x14ac:dyDescent="0.2">
      <c r="A96" s="11"/>
      <c r="B96" s="10"/>
      <c r="C96" s="19"/>
      <c r="D96" s="42"/>
      <c r="E96" s="19"/>
      <c r="F96" s="22">
        <v>1</v>
      </c>
      <c r="G96" s="20">
        <v>0</v>
      </c>
      <c r="H96" s="21">
        <f t="shared" si="16"/>
        <v>0</v>
      </c>
      <c r="I96" s="53"/>
      <c r="J96" s="21">
        <f t="shared" si="17"/>
        <v>0</v>
      </c>
    </row>
    <row r="97" spans="1:10" s="1" customFormat="1" ht="13.5" customHeight="1" x14ac:dyDescent="0.2">
      <c r="A97" s="11"/>
      <c r="B97" s="10" t="s">
        <v>33</v>
      </c>
      <c r="C97" s="19"/>
      <c r="D97" s="42"/>
      <c r="E97" s="19"/>
      <c r="F97" s="22"/>
      <c r="G97" s="20">
        <v>0</v>
      </c>
      <c r="H97" s="21">
        <f t="shared" si="12"/>
        <v>0</v>
      </c>
      <c r="I97" s="53"/>
      <c r="J97" s="21">
        <f t="shared" si="13"/>
        <v>0</v>
      </c>
    </row>
    <row r="98" spans="1:10" s="1" customFormat="1" ht="13.5" customHeight="1" x14ac:dyDescent="0.2">
      <c r="A98" s="11"/>
      <c r="B98" s="10"/>
      <c r="C98" s="19">
        <v>34571451</v>
      </c>
      <c r="D98" s="42" t="s">
        <v>69</v>
      </c>
      <c r="E98" s="19" t="s">
        <v>12</v>
      </c>
      <c r="F98" s="29">
        <v>45</v>
      </c>
      <c r="G98" s="20">
        <v>0</v>
      </c>
      <c r="H98" s="21">
        <f t="shared" si="12"/>
        <v>0</v>
      </c>
      <c r="I98" s="53"/>
      <c r="J98" s="21">
        <f t="shared" si="13"/>
        <v>0</v>
      </c>
    </row>
    <row r="99" spans="1:10" s="1" customFormat="1" ht="13.5" customHeight="1" x14ac:dyDescent="0.2">
      <c r="A99" s="11"/>
      <c r="B99" s="10"/>
      <c r="C99" s="19">
        <v>977132112</v>
      </c>
      <c r="D99" s="42" t="s">
        <v>20</v>
      </c>
      <c r="E99" s="19" t="s">
        <v>12</v>
      </c>
      <c r="F99" s="29">
        <v>45</v>
      </c>
      <c r="G99" s="20">
        <v>0</v>
      </c>
      <c r="H99" s="21">
        <f t="shared" si="12"/>
        <v>0</v>
      </c>
      <c r="I99" s="53">
        <v>0</v>
      </c>
      <c r="J99" s="21">
        <f t="shared" si="13"/>
        <v>0</v>
      </c>
    </row>
    <row r="100" spans="1:10" s="1" customFormat="1" ht="13.5" customHeight="1" x14ac:dyDescent="0.2">
      <c r="A100" s="11"/>
      <c r="B100" s="10"/>
      <c r="C100" s="19">
        <v>59042125</v>
      </c>
      <c r="D100" s="42" t="s">
        <v>42</v>
      </c>
      <c r="E100" s="19" t="s">
        <v>13</v>
      </c>
      <c r="F100" s="29">
        <v>15</v>
      </c>
      <c r="G100" s="20">
        <v>0</v>
      </c>
      <c r="H100" s="21">
        <f t="shared" si="12"/>
        <v>0</v>
      </c>
      <c r="I100" s="53"/>
      <c r="J100" s="21">
        <f t="shared" si="13"/>
        <v>0</v>
      </c>
    </row>
    <row r="101" spans="1:10" s="1" customFormat="1" ht="13.5" customHeight="1" x14ac:dyDescent="0.2">
      <c r="A101" s="11"/>
      <c r="B101" s="10"/>
      <c r="C101" s="19">
        <v>784410010</v>
      </c>
      <c r="D101" s="42" t="s">
        <v>31</v>
      </c>
      <c r="E101" s="19" t="s">
        <v>13</v>
      </c>
      <c r="F101" s="29">
        <v>15</v>
      </c>
      <c r="G101" s="20">
        <v>0</v>
      </c>
      <c r="H101" s="21">
        <f t="shared" si="12"/>
        <v>0</v>
      </c>
      <c r="I101" s="53">
        <v>0</v>
      </c>
      <c r="J101" s="21">
        <f t="shared" si="13"/>
        <v>0</v>
      </c>
    </row>
    <row r="102" spans="1:10" s="1" customFormat="1" ht="13.5" customHeight="1" x14ac:dyDescent="0.2">
      <c r="A102" s="11"/>
      <c r="B102" s="10"/>
      <c r="C102" s="19">
        <v>741112061</v>
      </c>
      <c r="D102" s="42" t="s">
        <v>21</v>
      </c>
      <c r="E102" s="19" t="s">
        <v>12</v>
      </c>
      <c r="F102" s="29">
        <v>45</v>
      </c>
      <c r="G102" s="20">
        <v>0</v>
      </c>
      <c r="H102" s="21">
        <f t="shared" si="12"/>
        <v>0</v>
      </c>
      <c r="I102" s="53">
        <v>0</v>
      </c>
      <c r="J102" s="21">
        <f t="shared" si="13"/>
        <v>0</v>
      </c>
    </row>
    <row r="103" spans="1:10" s="1" customFormat="1" ht="13.5" customHeight="1" x14ac:dyDescent="0.2">
      <c r="A103" s="11"/>
      <c r="B103" s="10"/>
      <c r="C103" s="19">
        <v>34539059</v>
      </c>
      <c r="D103" s="42" t="s">
        <v>24</v>
      </c>
      <c r="E103" s="19" t="s">
        <v>12</v>
      </c>
      <c r="F103" s="29">
        <v>10</v>
      </c>
      <c r="G103" s="20">
        <v>0</v>
      </c>
      <c r="H103" s="21">
        <f t="shared" si="12"/>
        <v>0</v>
      </c>
      <c r="I103" s="53"/>
      <c r="J103" s="21">
        <f t="shared" si="13"/>
        <v>0</v>
      </c>
    </row>
    <row r="104" spans="1:10" s="1" customFormat="1" ht="13.5" customHeight="1" x14ac:dyDescent="0.2">
      <c r="A104" s="11"/>
      <c r="B104" s="10"/>
      <c r="C104" s="19">
        <v>34539060</v>
      </c>
      <c r="D104" s="42" t="s">
        <v>25</v>
      </c>
      <c r="E104" s="19" t="s">
        <v>12</v>
      </c>
      <c r="F104" s="29">
        <v>10</v>
      </c>
      <c r="G104" s="20">
        <v>0</v>
      </c>
      <c r="H104" s="21">
        <f t="shared" si="12"/>
        <v>0</v>
      </c>
      <c r="I104" s="53"/>
      <c r="J104" s="21">
        <f t="shared" si="13"/>
        <v>0</v>
      </c>
    </row>
    <row r="105" spans="1:10" s="1" customFormat="1" ht="13.5" customHeight="1" x14ac:dyDescent="0.2">
      <c r="A105" s="11"/>
      <c r="B105" s="10"/>
      <c r="C105" s="19">
        <v>34539061</v>
      </c>
      <c r="D105" s="42" t="s">
        <v>26</v>
      </c>
      <c r="E105" s="19" t="s">
        <v>12</v>
      </c>
      <c r="F105" s="29">
        <v>15</v>
      </c>
      <c r="G105" s="20">
        <v>0</v>
      </c>
      <c r="H105" s="21">
        <f t="shared" si="12"/>
        <v>0</v>
      </c>
      <c r="I105" s="53"/>
      <c r="J105" s="21">
        <f t="shared" si="13"/>
        <v>0</v>
      </c>
    </row>
    <row r="106" spans="1:10" s="1" customFormat="1" ht="13.5" customHeight="1" x14ac:dyDescent="0.2">
      <c r="A106" s="11"/>
      <c r="B106" s="10"/>
      <c r="C106" s="19" t="s">
        <v>50</v>
      </c>
      <c r="D106" s="42" t="s">
        <v>168</v>
      </c>
      <c r="E106" s="19" t="s">
        <v>12</v>
      </c>
      <c r="F106" s="29">
        <v>5</v>
      </c>
      <c r="G106" s="20">
        <v>0</v>
      </c>
      <c r="H106" s="21">
        <f t="shared" si="12"/>
        <v>0</v>
      </c>
      <c r="I106" s="53"/>
      <c r="J106" s="21">
        <f t="shared" si="13"/>
        <v>0</v>
      </c>
    </row>
    <row r="107" spans="1:10" s="1" customFormat="1" ht="13.5" customHeight="1" x14ac:dyDescent="0.2">
      <c r="A107" s="11"/>
      <c r="B107" s="13"/>
      <c r="C107" s="19">
        <v>34539010</v>
      </c>
      <c r="D107" s="1" t="s">
        <v>34</v>
      </c>
      <c r="E107" s="19" t="s">
        <v>12</v>
      </c>
      <c r="F107" s="22">
        <v>20</v>
      </c>
      <c r="G107" s="20">
        <v>0</v>
      </c>
      <c r="H107" s="21">
        <f t="shared" si="12"/>
        <v>0</v>
      </c>
      <c r="I107" s="53"/>
      <c r="J107" s="21">
        <f t="shared" si="13"/>
        <v>0</v>
      </c>
    </row>
    <row r="108" spans="1:10" s="1" customFormat="1" ht="13.5" customHeight="1" x14ac:dyDescent="0.2">
      <c r="A108" s="11"/>
      <c r="B108" s="13"/>
      <c r="C108" s="19">
        <v>741310001</v>
      </c>
      <c r="D108" s="42" t="s">
        <v>35</v>
      </c>
      <c r="E108" s="19" t="s">
        <v>12</v>
      </c>
      <c r="F108" s="22">
        <v>20</v>
      </c>
      <c r="G108" s="20">
        <v>0</v>
      </c>
      <c r="H108" s="21">
        <f t="shared" si="12"/>
        <v>0</v>
      </c>
      <c r="I108" s="53">
        <v>0</v>
      </c>
      <c r="J108" s="21">
        <f t="shared" si="13"/>
        <v>0</v>
      </c>
    </row>
    <row r="109" spans="1:10" s="1" customFormat="1" ht="13.5" customHeight="1" x14ac:dyDescent="0.2">
      <c r="A109" s="11"/>
      <c r="B109" s="13"/>
      <c r="C109" s="19"/>
      <c r="D109" s="42" t="s">
        <v>307</v>
      </c>
      <c r="E109" s="19" t="s">
        <v>12</v>
      </c>
      <c r="F109" s="22">
        <v>4</v>
      </c>
      <c r="G109" s="20">
        <v>0</v>
      </c>
      <c r="H109" s="21">
        <f t="shared" si="12"/>
        <v>0</v>
      </c>
      <c r="I109" s="53"/>
      <c r="J109" s="21">
        <f t="shared" si="13"/>
        <v>0</v>
      </c>
    </row>
    <row r="110" spans="1:10" s="1" customFormat="1" ht="13.5" customHeight="1" x14ac:dyDescent="0.2">
      <c r="A110" s="11"/>
      <c r="B110" s="13"/>
      <c r="C110" s="19"/>
      <c r="D110" s="42" t="s">
        <v>308</v>
      </c>
      <c r="E110" s="19" t="s">
        <v>12</v>
      </c>
      <c r="F110" s="22">
        <v>4</v>
      </c>
      <c r="G110" s="20">
        <v>0</v>
      </c>
      <c r="H110" s="21">
        <f t="shared" si="12"/>
        <v>0</v>
      </c>
      <c r="I110" s="53">
        <v>0</v>
      </c>
      <c r="J110" s="21">
        <f t="shared" si="13"/>
        <v>0</v>
      </c>
    </row>
    <row r="111" spans="1:10" s="1" customFormat="1" ht="13.5" customHeight="1" x14ac:dyDescent="0.2">
      <c r="A111" s="11"/>
      <c r="B111" s="13"/>
      <c r="C111" s="19">
        <v>34535003</v>
      </c>
      <c r="D111" s="42" t="s">
        <v>36</v>
      </c>
      <c r="E111" s="19" t="s">
        <v>12</v>
      </c>
      <c r="F111" s="22">
        <v>20</v>
      </c>
      <c r="G111" s="20">
        <v>0</v>
      </c>
      <c r="H111" s="21">
        <f t="shared" si="12"/>
        <v>0</v>
      </c>
      <c r="I111" s="53"/>
      <c r="J111" s="21">
        <f t="shared" si="13"/>
        <v>0</v>
      </c>
    </row>
    <row r="112" spans="1:10" s="1" customFormat="1" ht="13.5" customHeight="1" x14ac:dyDescent="0.2">
      <c r="A112" s="11"/>
      <c r="B112" s="13"/>
      <c r="C112" s="19" t="s">
        <v>40</v>
      </c>
      <c r="D112" s="42" t="s">
        <v>39</v>
      </c>
      <c r="E112" s="19" t="s">
        <v>12</v>
      </c>
      <c r="F112" s="22">
        <v>20</v>
      </c>
      <c r="G112" s="20">
        <v>0</v>
      </c>
      <c r="H112" s="21">
        <f t="shared" si="12"/>
        <v>0</v>
      </c>
      <c r="I112" s="53">
        <v>0</v>
      </c>
      <c r="J112" s="21">
        <f t="shared" si="13"/>
        <v>0</v>
      </c>
    </row>
    <row r="113" spans="1:10" s="1" customFormat="1" ht="13.5" customHeight="1" x14ac:dyDescent="0.2">
      <c r="A113" s="11"/>
      <c r="B113" s="13"/>
      <c r="C113" s="19">
        <v>34539014</v>
      </c>
      <c r="D113" s="42" t="s">
        <v>37</v>
      </c>
      <c r="E113" s="19" t="s">
        <v>12</v>
      </c>
      <c r="F113" s="22">
        <v>1</v>
      </c>
      <c r="G113" s="20">
        <v>0</v>
      </c>
      <c r="H113" s="21">
        <f t="shared" si="12"/>
        <v>0</v>
      </c>
      <c r="I113" s="53"/>
      <c r="J113" s="21">
        <f t="shared" si="13"/>
        <v>0</v>
      </c>
    </row>
    <row r="114" spans="1:10" s="1" customFormat="1" ht="13.5" customHeight="1" x14ac:dyDescent="0.2">
      <c r="A114" s="11"/>
      <c r="B114" s="13"/>
      <c r="C114" s="19">
        <v>741310126</v>
      </c>
      <c r="D114" s="42" t="s">
        <v>38</v>
      </c>
      <c r="E114" s="19" t="s">
        <v>12</v>
      </c>
      <c r="F114" s="22">
        <v>1</v>
      </c>
      <c r="G114" s="20">
        <v>0</v>
      </c>
      <c r="H114" s="21">
        <f t="shared" si="12"/>
        <v>0</v>
      </c>
      <c r="I114" s="53">
        <v>0</v>
      </c>
      <c r="J114" s="21">
        <f t="shared" si="13"/>
        <v>0</v>
      </c>
    </row>
    <row r="115" spans="1:10" s="1" customFormat="1" ht="13.5" customHeight="1" x14ac:dyDescent="0.2">
      <c r="A115" s="11"/>
      <c r="B115" s="13"/>
      <c r="C115" s="19">
        <v>34539049</v>
      </c>
      <c r="D115" s="42" t="s">
        <v>41</v>
      </c>
      <c r="E115" s="19" t="s">
        <v>12</v>
      </c>
      <c r="F115" s="22">
        <v>45</v>
      </c>
      <c r="G115" s="20">
        <v>0</v>
      </c>
      <c r="H115" s="21">
        <f t="shared" si="12"/>
        <v>0</v>
      </c>
      <c r="I115" s="53"/>
      <c r="J115" s="21">
        <f t="shared" si="13"/>
        <v>0</v>
      </c>
    </row>
    <row r="116" spans="1:10" s="1" customFormat="1" ht="13.5" customHeight="1" x14ac:dyDescent="0.2">
      <c r="A116" s="11"/>
      <c r="B116" s="13"/>
      <c r="C116" s="19" t="s">
        <v>51</v>
      </c>
      <c r="D116" s="42" t="s">
        <v>43</v>
      </c>
      <c r="E116" s="19" t="s">
        <v>12</v>
      </c>
      <c r="F116" s="22">
        <v>9</v>
      </c>
      <c r="G116" s="20">
        <v>0</v>
      </c>
      <c r="H116" s="21">
        <f t="shared" si="12"/>
        <v>0</v>
      </c>
      <c r="I116" s="53"/>
      <c r="J116" s="21">
        <f t="shared" si="13"/>
        <v>0</v>
      </c>
    </row>
    <row r="117" spans="1:10" s="1" customFormat="1" ht="13.5" customHeight="1" x14ac:dyDescent="0.2">
      <c r="A117" s="11"/>
      <c r="B117" s="13"/>
      <c r="C117" s="19" t="s">
        <v>52</v>
      </c>
      <c r="D117" s="42" t="s">
        <v>44</v>
      </c>
      <c r="E117" s="19" t="s">
        <v>12</v>
      </c>
      <c r="F117" s="22">
        <v>14</v>
      </c>
      <c r="G117" s="20">
        <v>0</v>
      </c>
      <c r="H117" s="21">
        <f t="shared" si="12"/>
        <v>0</v>
      </c>
      <c r="I117" s="53"/>
      <c r="J117" s="21">
        <f t="shared" si="13"/>
        <v>0</v>
      </c>
    </row>
    <row r="118" spans="1:10" s="1" customFormat="1" ht="13.5" customHeight="1" x14ac:dyDescent="0.2">
      <c r="A118" s="11"/>
      <c r="B118" s="13"/>
      <c r="C118" s="19" t="s">
        <v>53</v>
      </c>
      <c r="D118" s="42" t="s">
        <v>45</v>
      </c>
      <c r="E118" s="19" t="s">
        <v>12</v>
      </c>
      <c r="F118" s="22">
        <v>14</v>
      </c>
      <c r="G118" s="20">
        <v>0</v>
      </c>
      <c r="H118" s="21">
        <f t="shared" si="12"/>
        <v>0</v>
      </c>
      <c r="I118" s="53"/>
      <c r="J118" s="21">
        <f t="shared" si="13"/>
        <v>0</v>
      </c>
    </row>
    <row r="119" spans="1:10" s="1" customFormat="1" ht="13.5" customHeight="1" x14ac:dyDescent="0.2">
      <c r="A119" s="11"/>
      <c r="B119" s="13"/>
      <c r="C119" s="19" t="s">
        <v>179</v>
      </c>
      <c r="D119" s="42" t="s">
        <v>46</v>
      </c>
      <c r="E119" s="19" t="s">
        <v>12</v>
      </c>
      <c r="F119" s="22">
        <v>38</v>
      </c>
      <c r="G119" s="20">
        <v>0</v>
      </c>
      <c r="H119" s="21">
        <f t="shared" si="12"/>
        <v>0</v>
      </c>
      <c r="I119" s="53"/>
      <c r="J119" s="21">
        <f t="shared" si="13"/>
        <v>0</v>
      </c>
    </row>
    <row r="120" spans="1:10" s="1" customFormat="1" ht="13.5" customHeight="1" x14ac:dyDescent="0.2">
      <c r="A120" s="11"/>
      <c r="B120" s="13"/>
      <c r="C120" s="19" t="s">
        <v>54</v>
      </c>
      <c r="D120" s="42" t="s">
        <v>47</v>
      </c>
      <c r="E120" s="19" t="s">
        <v>12</v>
      </c>
      <c r="F120" s="22">
        <v>9</v>
      </c>
      <c r="G120" s="20">
        <v>0</v>
      </c>
      <c r="H120" s="21">
        <f t="shared" si="12"/>
        <v>0</v>
      </c>
      <c r="I120" s="53"/>
      <c r="J120" s="21">
        <f t="shared" si="13"/>
        <v>0</v>
      </c>
    </row>
    <row r="121" spans="1:10" s="1" customFormat="1" ht="13.5" customHeight="1" x14ac:dyDescent="0.2">
      <c r="A121" s="11"/>
      <c r="B121" s="13"/>
      <c r="C121" s="19" t="s">
        <v>180</v>
      </c>
      <c r="D121" s="42" t="s">
        <v>58</v>
      </c>
      <c r="E121" s="19" t="s">
        <v>12</v>
      </c>
      <c r="F121" s="22">
        <v>7</v>
      </c>
      <c r="G121" s="20">
        <v>0</v>
      </c>
      <c r="H121" s="21">
        <f t="shared" si="12"/>
        <v>0</v>
      </c>
      <c r="I121" s="53"/>
      <c r="J121" s="21">
        <f t="shared" si="13"/>
        <v>0</v>
      </c>
    </row>
    <row r="122" spans="1:10" s="1" customFormat="1" ht="13.5" customHeight="1" x14ac:dyDescent="0.2">
      <c r="A122" s="11"/>
      <c r="B122" s="13"/>
      <c r="C122" s="19">
        <v>34845003</v>
      </c>
      <c r="D122" s="42" t="s">
        <v>60</v>
      </c>
      <c r="E122" s="19" t="s">
        <v>12</v>
      </c>
      <c r="F122" s="58">
        <v>0</v>
      </c>
      <c r="G122" s="20">
        <v>0</v>
      </c>
      <c r="H122" s="21">
        <f t="shared" si="12"/>
        <v>0</v>
      </c>
      <c r="I122" s="53"/>
      <c r="J122" s="21">
        <f t="shared" si="13"/>
        <v>0</v>
      </c>
    </row>
    <row r="123" spans="1:10" s="1" customFormat="1" ht="13.5" customHeight="1" x14ac:dyDescent="0.2">
      <c r="A123" s="11"/>
      <c r="B123" s="13"/>
      <c r="C123" s="19" t="s">
        <v>181</v>
      </c>
      <c r="D123" s="42" t="s">
        <v>62</v>
      </c>
      <c r="E123" s="19" t="s">
        <v>12</v>
      </c>
      <c r="F123" s="58">
        <v>0</v>
      </c>
      <c r="G123" s="20">
        <v>0</v>
      </c>
      <c r="H123" s="21">
        <f t="shared" si="12"/>
        <v>0</v>
      </c>
      <c r="I123" s="53"/>
      <c r="J123" s="21">
        <f t="shared" si="13"/>
        <v>0</v>
      </c>
    </row>
    <row r="124" spans="1:10" s="1" customFormat="1" ht="13.5" customHeight="1" x14ac:dyDescent="0.2">
      <c r="A124" s="11"/>
      <c r="B124" s="13"/>
      <c r="C124" s="19">
        <v>40461058</v>
      </c>
      <c r="D124" s="42" t="s">
        <v>64</v>
      </c>
      <c r="E124" s="19" t="s">
        <v>12</v>
      </c>
      <c r="F124" s="22">
        <v>1</v>
      </c>
      <c r="G124" s="20">
        <v>0</v>
      </c>
      <c r="H124" s="21">
        <f t="shared" si="12"/>
        <v>0</v>
      </c>
      <c r="I124" s="53"/>
      <c r="J124" s="21">
        <f t="shared" si="13"/>
        <v>0</v>
      </c>
    </row>
    <row r="125" spans="1:10" s="1" customFormat="1" ht="13.5" customHeight="1" x14ac:dyDescent="0.2">
      <c r="A125" s="11"/>
      <c r="B125" s="13"/>
      <c r="C125" s="19">
        <v>34774013</v>
      </c>
      <c r="D125" s="42" t="s">
        <v>169</v>
      </c>
      <c r="E125" s="19" t="s">
        <v>11</v>
      </c>
      <c r="F125" s="22">
        <v>3</v>
      </c>
      <c r="G125" s="20">
        <v>0</v>
      </c>
      <c r="H125" s="21">
        <f t="shared" si="12"/>
        <v>0</v>
      </c>
      <c r="I125" s="53"/>
      <c r="J125" s="21">
        <f t="shared" si="13"/>
        <v>0</v>
      </c>
    </row>
    <row r="126" spans="1:10" s="1" customFormat="1" ht="13.5" customHeight="1" x14ac:dyDescent="0.2">
      <c r="A126" s="11"/>
      <c r="B126" s="13"/>
      <c r="C126" s="19" t="s">
        <v>182</v>
      </c>
      <c r="D126" s="42" t="s">
        <v>170</v>
      </c>
      <c r="E126" s="19" t="s">
        <v>12</v>
      </c>
      <c r="F126" s="22">
        <v>1</v>
      </c>
      <c r="G126" s="20">
        <v>0</v>
      </c>
      <c r="H126" s="21">
        <f t="shared" ref="H126" si="18">F126*G126</f>
        <v>0</v>
      </c>
      <c r="I126" s="53"/>
      <c r="J126" s="21">
        <f t="shared" ref="J126" si="19">I126*F126</f>
        <v>0</v>
      </c>
    </row>
    <row r="127" spans="1:10" s="1" customFormat="1" ht="13.5" customHeight="1" x14ac:dyDescent="0.2">
      <c r="A127" s="11"/>
      <c r="B127" s="13"/>
      <c r="C127" s="19" t="s">
        <v>182</v>
      </c>
      <c r="D127" s="42" t="s">
        <v>309</v>
      </c>
      <c r="E127" s="19" t="s">
        <v>12</v>
      </c>
      <c r="F127" s="22">
        <v>3</v>
      </c>
      <c r="G127" s="20">
        <v>0</v>
      </c>
      <c r="H127" s="21">
        <f t="shared" si="12"/>
        <v>0</v>
      </c>
      <c r="I127" s="53"/>
      <c r="J127" s="21">
        <f t="shared" si="13"/>
        <v>0</v>
      </c>
    </row>
    <row r="128" spans="1:10" s="1" customFormat="1" ht="13.5" customHeight="1" x14ac:dyDescent="0.2">
      <c r="A128" s="11"/>
      <c r="B128" s="13"/>
      <c r="C128" s="19">
        <v>741372062</v>
      </c>
      <c r="D128" s="42" t="s">
        <v>49</v>
      </c>
      <c r="E128" s="19" t="s">
        <v>12</v>
      </c>
      <c r="F128" s="22">
        <v>38</v>
      </c>
      <c r="G128" s="20">
        <v>0</v>
      </c>
      <c r="H128" s="21">
        <f t="shared" si="12"/>
        <v>0</v>
      </c>
      <c r="I128" s="53">
        <v>0</v>
      </c>
      <c r="J128" s="21">
        <f t="shared" si="13"/>
        <v>0</v>
      </c>
    </row>
    <row r="129" spans="1:10" s="1" customFormat="1" ht="13.5" customHeight="1" x14ac:dyDescent="0.2">
      <c r="A129" s="11"/>
      <c r="B129" s="13"/>
      <c r="C129" s="19">
        <v>741372022</v>
      </c>
      <c r="D129" s="42" t="s">
        <v>48</v>
      </c>
      <c r="E129" s="19" t="s">
        <v>12</v>
      </c>
      <c r="F129" s="22">
        <v>3</v>
      </c>
      <c r="G129" s="20">
        <v>0</v>
      </c>
      <c r="H129" s="21">
        <f t="shared" si="12"/>
        <v>0</v>
      </c>
      <c r="I129" s="53">
        <v>0</v>
      </c>
      <c r="J129" s="21">
        <f t="shared" si="13"/>
        <v>0</v>
      </c>
    </row>
    <row r="130" spans="1:10" s="1" customFormat="1" ht="13.5" customHeight="1" x14ac:dyDescent="0.2">
      <c r="A130" s="11"/>
      <c r="B130" s="10"/>
      <c r="C130" s="19">
        <v>974031121</v>
      </c>
      <c r="D130" s="42" t="s">
        <v>59</v>
      </c>
      <c r="E130" s="19" t="s">
        <v>12</v>
      </c>
      <c r="F130" s="22">
        <v>7</v>
      </c>
      <c r="G130" s="20">
        <v>0</v>
      </c>
      <c r="H130" s="21">
        <f t="shared" si="12"/>
        <v>0</v>
      </c>
      <c r="I130" s="53">
        <v>0</v>
      </c>
      <c r="J130" s="21">
        <f t="shared" si="13"/>
        <v>0</v>
      </c>
    </row>
    <row r="131" spans="1:10" s="1" customFormat="1" ht="13.5" customHeight="1" x14ac:dyDescent="0.2">
      <c r="A131" s="11"/>
      <c r="B131" s="10"/>
      <c r="C131" s="19" t="s">
        <v>183</v>
      </c>
      <c r="D131" s="42" t="s">
        <v>171</v>
      </c>
      <c r="E131" s="19" t="s">
        <v>11</v>
      </c>
      <c r="F131" s="22">
        <v>3</v>
      </c>
      <c r="G131" s="20">
        <v>0</v>
      </c>
      <c r="H131" s="21">
        <f t="shared" si="12"/>
        <v>0</v>
      </c>
      <c r="I131" s="53">
        <v>0</v>
      </c>
      <c r="J131" s="21">
        <f t="shared" si="13"/>
        <v>0</v>
      </c>
    </row>
    <row r="132" spans="1:10" s="1" customFormat="1" ht="13.5" customHeight="1" x14ac:dyDescent="0.2">
      <c r="A132" s="11"/>
      <c r="B132" s="10"/>
      <c r="C132" s="19">
        <v>974031121</v>
      </c>
      <c r="D132" s="42" t="s">
        <v>30</v>
      </c>
      <c r="E132" s="19" t="s">
        <v>11</v>
      </c>
      <c r="F132" s="22">
        <v>15</v>
      </c>
      <c r="G132" s="20">
        <v>0</v>
      </c>
      <c r="H132" s="21">
        <f t="shared" si="12"/>
        <v>0</v>
      </c>
      <c r="I132" s="53">
        <v>0</v>
      </c>
      <c r="J132" s="21">
        <f t="shared" si="13"/>
        <v>0</v>
      </c>
    </row>
    <row r="133" spans="1:10" s="1" customFormat="1" ht="13.5" customHeight="1" x14ac:dyDescent="0.2">
      <c r="A133" s="11"/>
      <c r="B133" s="10"/>
      <c r="C133" s="19">
        <v>977332221</v>
      </c>
      <c r="D133" s="42" t="s">
        <v>55</v>
      </c>
      <c r="E133" s="19" t="s">
        <v>11</v>
      </c>
      <c r="F133" s="22">
        <v>90</v>
      </c>
      <c r="G133" s="20">
        <v>0</v>
      </c>
      <c r="H133" s="21">
        <f t="shared" si="12"/>
        <v>0</v>
      </c>
      <c r="I133" s="53">
        <v>0</v>
      </c>
      <c r="J133" s="21">
        <f t="shared" si="13"/>
        <v>0</v>
      </c>
    </row>
    <row r="134" spans="1:10" s="1" customFormat="1" ht="13.5" customHeight="1" x14ac:dyDescent="0.2">
      <c r="A134" s="11"/>
      <c r="B134" s="13"/>
      <c r="C134" s="19">
        <v>741372063</v>
      </c>
      <c r="D134" s="42" t="s">
        <v>61</v>
      </c>
      <c r="E134" s="19" t="s">
        <v>12</v>
      </c>
      <c r="F134" s="58">
        <v>0</v>
      </c>
      <c r="G134" s="20">
        <v>0</v>
      </c>
      <c r="H134" s="21">
        <f t="shared" si="12"/>
        <v>0</v>
      </c>
      <c r="I134" s="53">
        <v>0</v>
      </c>
      <c r="J134" s="21">
        <f t="shared" si="13"/>
        <v>0</v>
      </c>
    </row>
    <row r="135" spans="1:10" s="1" customFormat="1" ht="13.5" customHeight="1" x14ac:dyDescent="0.2">
      <c r="A135" s="11"/>
      <c r="B135" s="13"/>
      <c r="C135" s="19" t="s">
        <v>184</v>
      </c>
      <c r="D135" s="42" t="s">
        <v>63</v>
      </c>
      <c r="E135" s="19" t="s">
        <v>12</v>
      </c>
      <c r="F135" s="58">
        <v>0</v>
      </c>
      <c r="G135" s="20"/>
      <c r="H135" s="21">
        <f t="shared" si="12"/>
        <v>0</v>
      </c>
      <c r="I135" s="53">
        <v>0</v>
      </c>
      <c r="J135" s="21">
        <f t="shared" si="13"/>
        <v>0</v>
      </c>
    </row>
    <row r="136" spans="1:10" s="1" customFormat="1" ht="13.5" customHeight="1" x14ac:dyDescent="0.2">
      <c r="A136" s="11"/>
      <c r="B136" s="13"/>
      <c r="C136" s="19" t="s">
        <v>185</v>
      </c>
      <c r="D136" s="42" t="s">
        <v>65</v>
      </c>
      <c r="E136" s="19" t="s">
        <v>12</v>
      </c>
      <c r="F136" s="22">
        <v>1</v>
      </c>
      <c r="G136" s="20">
        <v>0</v>
      </c>
      <c r="H136" s="21">
        <f t="shared" si="12"/>
        <v>0</v>
      </c>
      <c r="I136" s="53">
        <v>0</v>
      </c>
      <c r="J136" s="21">
        <f t="shared" si="13"/>
        <v>0</v>
      </c>
    </row>
    <row r="137" spans="1:10" s="1" customFormat="1" ht="13.5" customHeight="1" x14ac:dyDescent="0.2">
      <c r="A137" s="11"/>
      <c r="B137" s="13"/>
      <c r="C137" s="19" t="s">
        <v>186</v>
      </c>
      <c r="D137" s="42" t="s">
        <v>66</v>
      </c>
      <c r="E137" s="19" t="s">
        <v>12</v>
      </c>
      <c r="F137" s="22">
        <v>4</v>
      </c>
      <c r="G137" s="20">
        <v>0</v>
      </c>
      <c r="H137" s="21">
        <f t="shared" si="12"/>
        <v>0</v>
      </c>
      <c r="I137" s="53">
        <v>0</v>
      </c>
      <c r="J137" s="21">
        <f t="shared" si="13"/>
        <v>0</v>
      </c>
    </row>
    <row r="138" spans="1:10" s="1" customFormat="1" ht="13.5" customHeight="1" x14ac:dyDescent="0.2">
      <c r="A138" s="11"/>
      <c r="B138" s="13"/>
      <c r="C138" s="19">
        <v>34111030</v>
      </c>
      <c r="D138" s="42" t="s">
        <v>74</v>
      </c>
      <c r="E138" s="19" t="s">
        <v>11</v>
      </c>
      <c r="F138" s="22">
        <v>500</v>
      </c>
      <c r="G138" s="20">
        <v>0</v>
      </c>
      <c r="H138" s="21">
        <f t="shared" si="12"/>
        <v>0</v>
      </c>
      <c r="I138" s="53"/>
      <c r="J138" s="21">
        <f t="shared" si="13"/>
        <v>0</v>
      </c>
    </row>
    <row r="139" spans="1:10" s="1" customFormat="1" ht="13.5" customHeight="1" x14ac:dyDescent="0.2">
      <c r="A139" s="11"/>
      <c r="B139" s="13"/>
      <c r="C139" s="19">
        <v>34111090</v>
      </c>
      <c r="D139" s="42" t="s">
        <v>75</v>
      </c>
      <c r="E139" s="19" t="s">
        <v>11</v>
      </c>
      <c r="F139" s="22">
        <v>50</v>
      </c>
      <c r="G139" s="20">
        <v>0</v>
      </c>
      <c r="H139" s="21">
        <f t="shared" si="12"/>
        <v>0</v>
      </c>
      <c r="I139" s="53"/>
      <c r="J139" s="21">
        <f t="shared" si="13"/>
        <v>0</v>
      </c>
    </row>
    <row r="140" spans="1:10" s="1" customFormat="1" ht="13.5" customHeight="1" x14ac:dyDescent="0.2">
      <c r="A140" s="11"/>
      <c r="B140" s="13"/>
      <c r="C140" s="19">
        <v>741122211</v>
      </c>
      <c r="D140" s="42" t="s">
        <v>57</v>
      </c>
      <c r="E140" s="19" t="s">
        <v>11</v>
      </c>
      <c r="F140" s="22">
        <v>500</v>
      </c>
      <c r="G140" s="20">
        <v>0</v>
      </c>
      <c r="H140" s="21">
        <f t="shared" si="12"/>
        <v>0</v>
      </c>
      <c r="I140" s="53">
        <v>0</v>
      </c>
      <c r="J140" s="21">
        <f t="shared" si="13"/>
        <v>0</v>
      </c>
    </row>
    <row r="141" spans="1:10" s="1" customFormat="1" ht="13.5" customHeight="1" x14ac:dyDescent="0.2">
      <c r="A141" s="11"/>
      <c r="B141" s="10"/>
      <c r="C141" s="19"/>
      <c r="D141" s="42" t="s">
        <v>77</v>
      </c>
      <c r="E141" s="19" t="s">
        <v>78</v>
      </c>
      <c r="F141" s="22">
        <v>3</v>
      </c>
      <c r="G141" s="20">
        <v>0</v>
      </c>
      <c r="H141" s="21">
        <f t="shared" si="12"/>
        <v>0</v>
      </c>
      <c r="I141" s="53"/>
      <c r="J141" s="21">
        <f t="shared" si="13"/>
        <v>0</v>
      </c>
    </row>
    <row r="142" spans="1:10" s="1" customFormat="1" ht="13.5" customHeight="1" x14ac:dyDescent="0.2">
      <c r="A142" s="11"/>
      <c r="B142" s="10"/>
      <c r="C142" s="19"/>
      <c r="D142" s="42" t="s">
        <v>81</v>
      </c>
      <c r="E142" s="19" t="s">
        <v>12</v>
      </c>
      <c r="F142" s="22">
        <v>2</v>
      </c>
      <c r="G142" s="20">
        <v>0</v>
      </c>
      <c r="H142" s="21">
        <f t="shared" si="12"/>
        <v>0</v>
      </c>
      <c r="I142" s="53"/>
      <c r="J142" s="21">
        <f t="shared" si="13"/>
        <v>0</v>
      </c>
    </row>
    <row r="143" spans="1:10" s="1" customFormat="1" ht="14.25" customHeight="1" x14ac:dyDescent="0.2">
      <c r="A143" s="11"/>
      <c r="B143" s="10"/>
      <c r="C143" s="19"/>
      <c r="D143" s="42"/>
      <c r="E143" s="19"/>
      <c r="F143" s="29"/>
      <c r="G143" s="20">
        <v>0</v>
      </c>
      <c r="H143" s="21">
        <f t="shared" si="12"/>
        <v>0</v>
      </c>
      <c r="I143" s="53"/>
      <c r="J143" s="21">
        <f t="shared" si="13"/>
        <v>0</v>
      </c>
    </row>
    <row r="144" spans="1:10" s="1" customFormat="1" ht="13.5" customHeight="1" x14ac:dyDescent="0.2">
      <c r="A144" s="11"/>
      <c r="B144" s="10" t="s">
        <v>70</v>
      </c>
      <c r="C144" s="19">
        <v>34571451</v>
      </c>
      <c r="D144" s="42" t="s">
        <v>69</v>
      </c>
      <c r="E144" s="19" t="s">
        <v>12</v>
      </c>
      <c r="F144" s="29">
        <v>14</v>
      </c>
      <c r="G144" s="20">
        <v>0</v>
      </c>
      <c r="H144" s="21">
        <f t="shared" si="12"/>
        <v>0</v>
      </c>
      <c r="I144" s="53"/>
      <c r="J144" s="21">
        <f t="shared" si="13"/>
        <v>0</v>
      </c>
    </row>
    <row r="145" spans="1:10" s="1" customFormat="1" ht="13.5" customHeight="1" x14ac:dyDescent="0.2">
      <c r="A145" s="11"/>
      <c r="B145" s="10"/>
      <c r="C145" s="19">
        <v>977132112</v>
      </c>
      <c r="D145" s="42" t="s">
        <v>20</v>
      </c>
      <c r="E145" s="19" t="s">
        <v>12</v>
      </c>
      <c r="F145" s="29">
        <v>14</v>
      </c>
      <c r="G145" s="20">
        <v>0</v>
      </c>
      <c r="H145" s="21">
        <f t="shared" si="12"/>
        <v>0</v>
      </c>
      <c r="I145" s="53">
        <v>0</v>
      </c>
      <c r="J145" s="21">
        <f t="shared" si="13"/>
        <v>0</v>
      </c>
    </row>
    <row r="146" spans="1:10" s="1" customFormat="1" ht="13.5" customHeight="1" x14ac:dyDescent="0.2">
      <c r="A146" s="11"/>
      <c r="B146" s="10"/>
      <c r="C146" s="19">
        <v>59042125</v>
      </c>
      <c r="D146" s="42" t="s">
        <v>42</v>
      </c>
      <c r="E146" s="19" t="s">
        <v>13</v>
      </c>
      <c r="F146" s="29">
        <v>5</v>
      </c>
      <c r="G146" s="20">
        <v>0</v>
      </c>
      <c r="H146" s="21">
        <f t="shared" si="12"/>
        <v>0</v>
      </c>
      <c r="I146" s="53"/>
      <c r="J146" s="21">
        <f t="shared" si="13"/>
        <v>0</v>
      </c>
    </row>
    <row r="147" spans="1:10" s="1" customFormat="1" ht="13.5" customHeight="1" x14ac:dyDescent="0.2">
      <c r="A147" s="11"/>
      <c r="B147" s="10"/>
      <c r="C147" s="19">
        <v>741112061</v>
      </c>
      <c r="D147" s="42" t="s">
        <v>21</v>
      </c>
      <c r="E147" s="19" t="s">
        <v>12</v>
      </c>
      <c r="F147" s="29">
        <v>14</v>
      </c>
      <c r="G147" s="20">
        <v>0</v>
      </c>
      <c r="H147" s="21">
        <f t="shared" si="12"/>
        <v>0</v>
      </c>
      <c r="I147" s="53">
        <v>0</v>
      </c>
      <c r="J147" s="21">
        <f t="shared" si="13"/>
        <v>0</v>
      </c>
    </row>
    <row r="148" spans="1:10" s="1" customFormat="1" ht="13.5" customHeight="1" x14ac:dyDescent="0.2">
      <c r="A148" s="11"/>
      <c r="B148" s="10"/>
      <c r="C148" s="19">
        <v>34539059</v>
      </c>
      <c r="D148" s="42" t="s">
        <v>24</v>
      </c>
      <c r="E148" s="19" t="s">
        <v>12</v>
      </c>
      <c r="F148" s="29">
        <v>14</v>
      </c>
      <c r="G148" s="20">
        <v>0</v>
      </c>
      <c r="H148" s="21">
        <f t="shared" si="12"/>
        <v>0</v>
      </c>
      <c r="I148" s="53"/>
      <c r="J148" s="21">
        <f t="shared" si="13"/>
        <v>0</v>
      </c>
    </row>
    <row r="149" spans="1:10" s="1" customFormat="1" ht="13.5" customHeight="1" x14ac:dyDescent="0.2">
      <c r="A149" s="11"/>
      <c r="B149" s="13"/>
      <c r="C149" s="19" t="s">
        <v>71</v>
      </c>
      <c r="D149" s="42" t="s">
        <v>72</v>
      </c>
      <c r="E149" s="19" t="s">
        <v>12</v>
      </c>
      <c r="F149" s="22">
        <v>14</v>
      </c>
      <c r="G149" s="20">
        <v>0</v>
      </c>
      <c r="H149" s="21">
        <f t="shared" si="12"/>
        <v>0</v>
      </c>
      <c r="I149" s="53"/>
      <c r="J149" s="21">
        <f t="shared" si="13"/>
        <v>0</v>
      </c>
    </row>
    <row r="150" spans="1:10" s="1" customFormat="1" ht="13.5" customHeight="1" x14ac:dyDescent="0.2">
      <c r="A150" s="11"/>
      <c r="B150" s="10"/>
      <c r="C150" s="19" t="s">
        <v>187</v>
      </c>
      <c r="D150" s="42" t="s">
        <v>73</v>
      </c>
      <c r="E150" s="19" t="s">
        <v>12</v>
      </c>
      <c r="F150" s="22">
        <v>14</v>
      </c>
      <c r="G150" s="20">
        <v>0</v>
      </c>
      <c r="H150" s="21">
        <f t="shared" si="12"/>
        <v>0</v>
      </c>
      <c r="I150" s="53">
        <v>0</v>
      </c>
      <c r="J150" s="21">
        <f t="shared" si="13"/>
        <v>0</v>
      </c>
    </row>
    <row r="151" spans="1:10" s="1" customFormat="1" ht="13.5" customHeight="1" x14ac:dyDescent="0.2">
      <c r="A151" s="11"/>
      <c r="B151" s="10"/>
      <c r="C151" s="19">
        <v>977332221</v>
      </c>
      <c r="D151" s="42" t="s">
        <v>55</v>
      </c>
      <c r="E151" s="19" t="s">
        <v>11</v>
      </c>
      <c r="F151" s="22">
        <v>21</v>
      </c>
      <c r="G151" s="20">
        <v>0</v>
      </c>
      <c r="H151" s="21">
        <f t="shared" si="12"/>
        <v>0</v>
      </c>
      <c r="I151" s="53">
        <v>0</v>
      </c>
      <c r="J151" s="21">
        <f t="shared" si="13"/>
        <v>0</v>
      </c>
    </row>
    <row r="152" spans="1:10" s="1" customFormat="1" ht="13.5" customHeight="1" x14ac:dyDescent="0.2">
      <c r="A152" s="11"/>
      <c r="B152" s="10"/>
      <c r="C152" s="19">
        <v>974031121</v>
      </c>
      <c r="D152" s="42" t="s">
        <v>30</v>
      </c>
      <c r="E152" s="19" t="s">
        <v>11</v>
      </c>
      <c r="F152" s="22">
        <v>5</v>
      </c>
      <c r="G152" s="20">
        <v>0</v>
      </c>
      <c r="H152" s="21">
        <f t="shared" si="12"/>
        <v>0</v>
      </c>
      <c r="I152" s="53">
        <v>0</v>
      </c>
      <c r="J152" s="21">
        <f t="shared" si="13"/>
        <v>0</v>
      </c>
    </row>
    <row r="153" spans="1:10" s="1" customFormat="1" ht="13.5" customHeight="1" x14ac:dyDescent="0.2">
      <c r="A153" s="11"/>
      <c r="B153" s="10"/>
      <c r="C153" s="19">
        <v>784410010</v>
      </c>
      <c r="D153" s="42" t="s">
        <v>31</v>
      </c>
      <c r="E153" s="19" t="s">
        <v>13</v>
      </c>
      <c r="F153" s="22">
        <v>5</v>
      </c>
      <c r="G153" s="20">
        <v>0</v>
      </c>
      <c r="H153" s="21">
        <f t="shared" si="12"/>
        <v>0</v>
      </c>
      <c r="I153" s="53">
        <v>0</v>
      </c>
      <c r="J153" s="21">
        <f t="shared" si="13"/>
        <v>0</v>
      </c>
    </row>
    <row r="154" spans="1:10" s="1" customFormat="1" ht="13.5" customHeight="1" x14ac:dyDescent="0.2">
      <c r="A154" s="11"/>
      <c r="B154" s="13"/>
      <c r="C154" s="19">
        <v>34111030</v>
      </c>
      <c r="D154" s="42" t="s">
        <v>74</v>
      </c>
      <c r="E154" s="19" t="s">
        <v>11</v>
      </c>
      <c r="F154" s="22">
        <v>500</v>
      </c>
      <c r="G154" s="20">
        <v>0</v>
      </c>
      <c r="H154" s="21">
        <f t="shared" si="12"/>
        <v>0</v>
      </c>
      <c r="I154" s="53"/>
      <c r="J154" s="21">
        <f t="shared" si="13"/>
        <v>0</v>
      </c>
    </row>
    <row r="155" spans="1:10" s="1" customFormat="1" ht="13.5" customHeight="1" x14ac:dyDescent="0.2">
      <c r="A155" s="11"/>
      <c r="B155" s="13"/>
      <c r="C155" s="19">
        <v>34111090</v>
      </c>
      <c r="D155" s="42" t="s">
        <v>75</v>
      </c>
      <c r="E155" s="19" t="s">
        <v>11</v>
      </c>
      <c r="F155" s="22">
        <v>140</v>
      </c>
      <c r="G155" s="20">
        <v>0</v>
      </c>
      <c r="H155" s="21">
        <f t="shared" si="12"/>
        <v>0</v>
      </c>
      <c r="I155" s="53"/>
      <c r="J155" s="21">
        <f t="shared" si="13"/>
        <v>0</v>
      </c>
    </row>
    <row r="156" spans="1:10" s="1" customFormat="1" ht="13.5" customHeight="1" x14ac:dyDescent="0.2">
      <c r="A156" s="11"/>
      <c r="B156" s="13"/>
      <c r="C156" s="19">
        <v>741122211</v>
      </c>
      <c r="D156" s="42" t="s">
        <v>57</v>
      </c>
      <c r="E156" s="19" t="s">
        <v>11</v>
      </c>
      <c r="F156" s="22">
        <v>500</v>
      </c>
      <c r="G156" s="20">
        <v>0</v>
      </c>
      <c r="H156" s="21">
        <f t="shared" si="12"/>
        <v>0</v>
      </c>
      <c r="I156" s="53">
        <v>0</v>
      </c>
      <c r="J156" s="21">
        <f t="shared" si="13"/>
        <v>0</v>
      </c>
    </row>
    <row r="157" spans="1:10" s="1" customFormat="1" ht="13.5" customHeight="1" x14ac:dyDescent="0.2">
      <c r="A157" s="11"/>
      <c r="B157" s="13"/>
      <c r="C157" s="19">
        <v>741122231</v>
      </c>
      <c r="D157" s="42" t="s">
        <v>172</v>
      </c>
      <c r="E157" s="19" t="s">
        <v>11</v>
      </c>
      <c r="F157" s="22">
        <v>140</v>
      </c>
      <c r="G157" s="20">
        <v>0</v>
      </c>
      <c r="H157" s="21">
        <f t="shared" si="12"/>
        <v>0</v>
      </c>
      <c r="I157" s="53">
        <v>0</v>
      </c>
      <c r="J157" s="21">
        <f t="shared" si="13"/>
        <v>0</v>
      </c>
    </row>
    <row r="158" spans="1:10" s="1" customFormat="1" ht="13.5" customHeight="1" x14ac:dyDescent="0.2">
      <c r="A158" s="11"/>
      <c r="B158" s="13"/>
      <c r="C158" s="19" t="s">
        <v>188</v>
      </c>
      <c r="D158" s="42" t="s">
        <v>76</v>
      </c>
      <c r="E158" s="19" t="s">
        <v>12</v>
      </c>
      <c r="F158" s="22">
        <v>14</v>
      </c>
      <c r="G158" s="20">
        <v>0</v>
      </c>
      <c r="H158" s="21">
        <f t="shared" si="12"/>
        <v>0</v>
      </c>
      <c r="I158" s="53">
        <v>0</v>
      </c>
      <c r="J158" s="21">
        <f t="shared" si="13"/>
        <v>0</v>
      </c>
    </row>
    <row r="159" spans="1:10" s="1" customFormat="1" ht="13.5" customHeight="1" x14ac:dyDescent="0.2">
      <c r="A159" s="11"/>
      <c r="B159" s="10"/>
      <c r="C159" s="19" t="s">
        <v>189</v>
      </c>
      <c r="D159" s="42" t="s">
        <v>165</v>
      </c>
      <c r="E159" s="19" t="s">
        <v>12</v>
      </c>
      <c r="F159" s="29">
        <v>14</v>
      </c>
      <c r="G159" s="20">
        <v>0</v>
      </c>
      <c r="H159" s="21">
        <f t="shared" si="12"/>
        <v>0</v>
      </c>
      <c r="I159" s="53">
        <v>0</v>
      </c>
      <c r="J159" s="21">
        <f t="shared" si="13"/>
        <v>0</v>
      </c>
    </row>
    <row r="160" spans="1:10" s="1" customFormat="1" ht="13.5" customHeight="1" x14ac:dyDescent="0.2">
      <c r="A160" s="11"/>
      <c r="B160" s="10"/>
      <c r="C160" s="19" t="s">
        <v>190</v>
      </c>
      <c r="D160" s="42" t="s">
        <v>166</v>
      </c>
      <c r="E160" s="19" t="s">
        <v>12</v>
      </c>
      <c r="F160" s="29">
        <v>14</v>
      </c>
      <c r="G160" s="20">
        <v>0</v>
      </c>
      <c r="H160" s="21">
        <f t="shared" si="12"/>
        <v>0</v>
      </c>
      <c r="I160" s="53">
        <v>0</v>
      </c>
      <c r="J160" s="21">
        <f t="shared" si="13"/>
        <v>0</v>
      </c>
    </row>
    <row r="161" spans="1:10" s="1" customFormat="1" ht="13.5" customHeight="1" x14ac:dyDescent="0.2">
      <c r="A161" s="11"/>
      <c r="B161" s="10"/>
      <c r="C161" s="19" t="s">
        <v>191</v>
      </c>
      <c r="D161" s="42" t="s">
        <v>77</v>
      </c>
      <c r="E161" s="19" t="s">
        <v>78</v>
      </c>
      <c r="F161" s="22">
        <v>1</v>
      </c>
      <c r="G161" s="20">
        <v>0</v>
      </c>
      <c r="H161" s="21">
        <f t="shared" si="12"/>
        <v>0</v>
      </c>
      <c r="I161" s="53"/>
      <c r="J161" s="21">
        <f t="shared" si="13"/>
        <v>0</v>
      </c>
    </row>
    <row r="162" spans="1:10" s="1" customFormat="1" ht="13.5" customHeight="1" x14ac:dyDescent="0.2">
      <c r="A162" s="11"/>
      <c r="B162" s="10" t="s">
        <v>173</v>
      </c>
      <c r="C162" s="19"/>
      <c r="D162" s="42"/>
      <c r="E162" s="19"/>
      <c r="F162" s="22"/>
      <c r="G162" s="20">
        <v>0</v>
      </c>
      <c r="H162" s="21">
        <f t="shared" si="12"/>
        <v>0</v>
      </c>
      <c r="I162" s="53"/>
      <c r="J162" s="21">
        <f t="shared" si="13"/>
        <v>0</v>
      </c>
    </row>
    <row r="163" spans="1:10" s="1" customFormat="1" ht="13.5" customHeight="1" x14ac:dyDescent="0.2">
      <c r="A163" s="11"/>
      <c r="B163" s="10"/>
      <c r="C163" s="19">
        <v>34571451</v>
      </c>
      <c r="D163" s="42" t="s">
        <v>69</v>
      </c>
      <c r="E163" s="19" t="s">
        <v>12</v>
      </c>
      <c r="F163" s="29">
        <v>8</v>
      </c>
      <c r="G163" s="20">
        <v>0</v>
      </c>
      <c r="H163" s="21">
        <f t="shared" si="12"/>
        <v>0</v>
      </c>
      <c r="I163" s="53"/>
      <c r="J163" s="21">
        <f t="shared" si="13"/>
        <v>0</v>
      </c>
    </row>
    <row r="164" spans="1:10" s="1" customFormat="1" ht="13.5" customHeight="1" x14ac:dyDescent="0.2">
      <c r="A164" s="11"/>
      <c r="B164" s="10"/>
      <c r="C164" s="19">
        <v>977132112</v>
      </c>
      <c r="D164" s="42" t="s">
        <v>20</v>
      </c>
      <c r="E164" s="19" t="s">
        <v>12</v>
      </c>
      <c r="F164" s="29">
        <v>8</v>
      </c>
      <c r="G164" s="20">
        <v>0</v>
      </c>
      <c r="H164" s="21">
        <f t="shared" si="12"/>
        <v>0</v>
      </c>
      <c r="I164" s="53">
        <v>0</v>
      </c>
      <c r="J164" s="21">
        <f t="shared" si="13"/>
        <v>0</v>
      </c>
    </row>
    <row r="165" spans="1:10" s="1" customFormat="1" ht="13.5" customHeight="1" x14ac:dyDescent="0.2">
      <c r="A165" s="11"/>
      <c r="B165" s="10"/>
      <c r="C165" s="19">
        <v>59042125</v>
      </c>
      <c r="D165" s="42" t="s">
        <v>42</v>
      </c>
      <c r="E165" s="19" t="s">
        <v>13</v>
      </c>
      <c r="F165" s="29">
        <v>10</v>
      </c>
      <c r="G165" s="20">
        <v>0</v>
      </c>
      <c r="H165" s="21">
        <f t="shared" si="12"/>
        <v>0</v>
      </c>
      <c r="I165" s="53"/>
      <c r="J165" s="21">
        <f t="shared" si="13"/>
        <v>0</v>
      </c>
    </row>
    <row r="166" spans="1:10" s="1" customFormat="1" ht="13.5" customHeight="1" x14ac:dyDescent="0.2">
      <c r="A166" s="11"/>
      <c r="B166" s="10"/>
      <c r="C166" s="19">
        <v>784410010</v>
      </c>
      <c r="D166" s="42" t="s">
        <v>31</v>
      </c>
      <c r="E166" s="19" t="s">
        <v>13</v>
      </c>
      <c r="F166" s="22">
        <v>10</v>
      </c>
      <c r="G166" s="20">
        <v>0</v>
      </c>
      <c r="H166" s="21">
        <f t="shared" si="12"/>
        <v>0</v>
      </c>
      <c r="I166" s="53">
        <v>0</v>
      </c>
      <c r="J166" s="21">
        <f t="shared" si="13"/>
        <v>0</v>
      </c>
    </row>
    <row r="167" spans="1:10" s="1" customFormat="1" ht="13.5" customHeight="1" x14ac:dyDescent="0.2">
      <c r="A167" s="11"/>
      <c r="B167" s="10"/>
      <c r="C167" s="19">
        <v>741112061</v>
      </c>
      <c r="D167" s="42" t="s">
        <v>21</v>
      </c>
      <c r="E167" s="19" t="s">
        <v>12</v>
      </c>
      <c r="F167" s="29">
        <v>8</v>
      </c>
      <c r="G167" s="20">
        <v>0</v>
      </c>
      <c r="H167" s="21">
        <f t="shared" si="12"/>
        <v>0</v>
      </c>
      <c r="I167" s="53">
        <v>0</v>
      </c>
      <c r="J167" s="21">
        <f t="shared" si="13"/>
        <v>0</v>
      </c>
    </row>
    <row r="168" spans="1:10" s="1" customFormat="1" ht="13.5" customHeight="1" x14ac:dyDescent="0.2">
      <c r="A168" s="11"/>
      <c r="B168" s="10"/>
      <c r="C168" s="19">
        <v>34539073</v>
      </c>
      <c r="D168" s="42" t="s">
        <v>79</v>
      </c>
      <c r="E168" s="19" t="s">
        <v>12</v>
      </c>
      <c r="F168" s="29">
        <v>8</v>
      </c>
      <c r="G168" s="20">
        <v>0</v>
      </c>
      <c r="H168" s="21">
        <f t="shared" si="12"/>
        <v>0</v>
      </c>
      <c r="I168" s="53"/>
      <c r="J168" s="21">
        <f t="shared" si="13"/>
        <v>0</v>
      </c>
    </row>
    <row r="169" spans="1:10" s="1" customFormat="1" ht="13.5" customHeight="1" x14ac:dyDescent="0.2">
      <c r="A169" s="11"/>
      <c r="B169" s="10"/>
      <c r="C169" s="19">
        <v>34539059</v>
      </c>
      <c r="D169" s="42" t="s">
        <v>24</v>
      </c>
      <c r="E169" s="19" t="s">
        <v>12</v>
      </c>
      <c r="F169" s="29">
        <v>8</v>
      </c>
      <c r="G169" s="20">
        <v>0</v>
      </c>
      <c r="H169" s="21">
        <f t="shared" si="12"/>
        <v>0</v>
      </c>
      <c r="I169" s="53"/>
      <c r="J169" s="21">
        <f t="shared" si="13"/>
        <v>0</v>
      </c>
    </row>
    <row r="170" spans="1:10" s="1" customFormat="1" ht="13.5" customHeight="1" x14ac:dyDescent="0.2">
      <c r="A170" s="11"/>
      <c r="B170" s="13"/>
      <c r="C170" s="19">
        <v>741310011</v>
      </c>
      <c r="D170" s="42" t="s">
        <v>80</v>
      </c>
      <c r="E170" s="19" t="s">
        <v>12</v>
      </c>
      <c r="F170" s="22">
        <v>8</v>
      </c>
      <c r="G170" s="20">
        <v>0</v>
      </c>
      <c r="H170" s="21">
        <f t="shared" si="12"/>
        <v>0</v>
      </c>
      <c r="I170" s="53"/>
      <c r="J170" s="21">
        <f t="shared" si="13"/>
        <v>0</v>
      </c>
    </row>
    <row r="171" spans="1:10" s="1" customFormat="1" ht="13.5" customHeight="1" x14ac:dyDescent="0.2">
      <c r="A171" s="11"/>
      <c r="B171" s="13"/>
      <c r="C171" s="19">
        <v>34111030</v>
      </c>
      <c r="D171" s="42" t="s">
        <v>74</v>
      </c>
      <c r="E171" s="19" t="s">
        <v>11</v>
      </c>
      <c r="F171" s="22">
        <v>200</v>
      </c>
      <c r="G171" s="20">
        <v>0</v>
      </c>
      <c r="H171" s="21">
        <f t="shared" si="12"/>
        <v>0</v>
      </c>
      <c r="I171" s="53"/>
      <c r="J171" s="21">
        <f t="shared" si="13"/>
        <v>0</v>
      </c>
    </row>
    <row r="172" spans="1:10" s="1" customFormat="1" ht="13.5" customHeight="1" x14ac:dyDescent="0.2">
      <c r="A172" s="11"/>
      <c r="B172" s="13"/>
      <c r="C172" s="19">
        <v>741122211</v>
      </c>
      <c r="D172" s="42" t="s">
        <v>57</v>
      </c>
      <c r="E172" s="19" t="s">
        <v>11</v>
      </c>
      <c r="F172" s="22">
        <v>200</v>
      </c>
      <c r="G172" s="20">
        <v>0</v>
      </c>
      <c r="H172" s="21">
        <f t="shared" si="12"/>
        <v>0</v>
      </c>
      <c r="I172" s="53">
        <v>0</v>
      </c>
      <c r="J172" s="21">
        <f t="shared" si="13"/>
        <v>0</v>
      </c>
    </row>
    <row r="173" spans="1:10" s="1" customFormat="1" ht="13.5" customHeight="1" x14ac:dyDescent="0.2">
      <c r="A173" s="11"/>
      <c r="B173" s="10"/>
      <c r="C173" s="19" t="s">
        <v>192</v>
      </c>
      <c r="D173" s="42" t="s">
        <v>77</v>
      </c>
      <c r="E173" s="19" t="s">
        <v>78</v>
      </c>
      <c r="F173" s="22">
        <v>1</v>
      </c>
      <c r="G173" s="20">
        <v>0</v>
      </c>
      <c r="H173" s="21">
        <f t="shared" si="12"/>
        <v>0</v>
      </c>
      <c r="I173" s="53"/>
      <c r="J173" s="21">
        <f t="shared" si="13"/>
        <v>0</v>
      </c>
    </row>
    <row r="174" spans="1:10" s="1" customFormat="1" ht="13.5" customHeight="1" x14ac:dyDescent="0.2">
      <c r="A174" s="11"/>
      <c r="B174" s="10"/>
      <c r="C174" s="19">
        <v>977332221</v>
      </c>
      <c r="D174" s="42" t="s">
        <v>55</v>
      </c>
      <c r="E174" s="19" t="s">
        <v>11</v>
      </c>
      <c r="F174" s="22">
        <v>12</v>
      </c>
      <c r="G174" s="20">
        <v>0</v>
      </c>
      <c r="H174" s="21">
        <f t="shared" ref="H174" si="20">F174*G174</f>
        <v>0</v>
      </c>
      <c r="I174" s="53">
        <v>0</v>
      </c>
      <c r="J174" s="21">
        <f t="shared" ref="J174" si="21">I174*F174</f>
        <v>0</v>
      </c>
    </row>
    <row r="175" spans="1:10" s="1" customFormat="1" ht="14.25" customHeight="1" x14ac:dyDescent="0.2">
      <c r="A175" s="11"/>
      <c r="B175" s="10"/>
      <c r="C175" s="19"/>
      <c r="D175" s="42" t="s">
        <v>310</v>
      </c>
      <c r="E175" s="19" t="s">
        <v>12</v>
      </c>
      <c r="F175" s="29">
        <v>5</v>
      </c>
      <c r="G175" s="20">
        <v>0</v>
      </c>
      <c r="H175" s="21">
        <f t="shared" si="12"/>
        <v>0</v>
      </c>
      <c r="I175" s="53">
        <v>0</v>
      </c>
      <c r="J175" s="21">
        <f t="shared" si="13"/>
        <v>0</v>
      </c>
    </row>
    <row r="176" spans="1:10" s="1" customFormat="1" ht="14.25" customHeight="1" x14ac:dyDescent="0.2">
      <c r="A176" s="11"/>
      <c r="B176" s="10"/>
      <c r="C176" s="19"/>
      <c r="D176" s="42" t="s">
        <v>311</v>
      </c>
      <c r="E176" s="19" t="s">
        <v>12</v>
      </c>
      <c r="F176" s="29">
        <v>3</v>
      </c>
      <c r="G176" s="20">
        <v>0</v>
      </c>
      <c r="H176" s="21">
        <f t="shared" ref="H176" si="22">F176*G176</f>
        <v>0</v>
      </c>
      <c r="I176" s="53">
        <v>0</v>
      </c>
      <c r="J176" s="21">
        <f t="shared" ref="J176" si="23">I176*F176</f>
        <v>0</v>
      </c>
    </row>
    <row r="177" spans="1:10" s="1" customFormat="1" ht="14.25" customHeight="1" x14ac:dyDescent="0.2">
      <c r="A177" s="11"/>
      <c r="B177" s="10"/>
      <c r="C177" s="19"/>
      <c r="D177" s="42" t="s">
        <v>344</v>
      </c>
      <c r="E177" s="19" t="s">
        <v>12</v>
      </c>
      <c r="F177" s="29">
        <v>1</v>
      </c>
      <c r="G177" s="20">
        <v>0</v>
      </c>
      <c r="H177" s="21">
        <f t="shared" si="12"/>
        <v>0</v>
      </c>
      <c r="I177" s="53">
        <v>0</v>
      </c>
      <c r="J177" s="21">
        <f t="shared" si="13"/>
        <v>0</v>
      </c>
    </row>
    <row r="178" spans="1:10" s="1" customFormat="1" ht="14.25" customHeight="1" x14ac:dyDescent="0.2">
      <c r="A178" s="11"/>
      <c r="B178" s="10" t="s">
        <v>312</v>
      </c>
      <c r="C178" s="19"/>
      <c r="D178" s="42"/>
      <c r="E178" s="19"/>
      <c r="F178" s="29"/>
      <c r="G178" s="20">
        <v>0</v>
      </c>
      <c r="H178" s="21">
        <f t="shared" si="12"/>
        <v>0</v>
      </c>
      <c r="I178" s="53"/>
      <c r="J178" s="21">
        <f t="shared" si="13"/>
        <v>0</v>
      </c>
    </row>
    <row r="179" spans="1:10" s="1" customFormat="1" ht="14.25" customHeight="1" x14ac:dyDescent="0.2">
      <c r="A179" s="11"/>
      <c r="B179" s="57"/>
      <c r="C179" s="19"/>
      <c r="D179" s="42" t="s">
        <v>313</v>
      </c>
      <c r="E179" s="19" t="s">
        <v>12</v>
      </c>
      <c r="F179" s="29">
        <v>9</v>
      </c>
      <c r="G179" s="20">
        <v>0</v>
      </c>
      <c r="H179" s="21">
        <f t="shared" si="12"/>
        <v>0</v>
      </c>
      <c r="I179" s="53"/>
      <c r="J179" s="21">
        <f t="shared" si="13"/>
        <v>0</v>
      </c>
    </row>
    <row r="180" spans="1:10" s="1" customFormat="1" ht="14.25" customHeight="1" x14ac:dyDescent="0.2">
      <c r="A180" s="11"/>
      <c r="B180" s="10"/>
      <c r="C180" s="19"/>
      <c r="D180" s="42" t="s">
        <v>314</v>
      </c>
      <c r="E180" s="19" t="s">
        <v>12</v>
      </c>
      <c r="F180" s="29">
        <v>9</v>
      </c>
      <c r="G180" s="20">
        <v>0</v>
      </c>
      <c r="H180" s="21">
        <f t="shared" si="12"/>
        <v>0</v>
      </c>
      <c r="I180" s="53">
        <v>0</v>
      </c>
      <c r="J180" s="21">
        <f t="shared" si="13"/>
        <v>0</v>
      </c>
    </row>
    <row r="181" spans="1:10" s="1" customFormat="1" ht="13.5" customHeight="1" x14ac:dyDescent="0.2">
      <c r="A181" s="11"/>
      <c r="B181" s="13"/>
      <c r="C181" s="19">
        <v>34111030</v>
      </c>
      <c r="D181" s="42" t="s">
        <v>74</v>
      </c>
      <c r="E181" s="19" t="s">
        <v>11</v>
      </c>
      <c r="F181" s="22">
        <v>370</v>
      </c>
      <c r="G181" s="20">
        <v>0</v>
      </c>
      <c r="H181" s="21">
        <f t="shared" ref="H181" si="24">F181*G181</f>
        <v>0</v>
      </c>
      <c r="I181" s="53"/>
      <c r="J181" s="21">
        <f t="shared" ref="J181" si="25">I181*F181</f>
        <v>0</v>
      </c>
    </row>
    <row r="182" spans="1:10" s="1" customFormat="1" ht="13.5" customHeight="1" x14ac:dyDescent="0.2">
      <c r="A182" s="11"/>
      <c r="B182" s="13"/>
      <c r="C182" s="19">
        <v>34111090</v>
      </c>
      <c r="D182" s="42" t="s">
        <v>75</v>
      </c>
      <c r="E182" s="19" t="s">
        <v>11</v>
      </c>
      <c r="F182" s="22">
        <v>450</v>
      </c>
      <c r="G182" s="20">
        <v>0</v>
      </c>
      <c r="H182" s="21">
        <f t="shared" si="12"/>
        <v>0</v>
      </c>
      <c r="I182" s="53"/>
      <c r="J182" s="21">
        <f t="shared" si="13"/>
        <v>0</v>
      </c>
    </row>
    <row r="183" spans="1:10" s="1" customFormat="1" ht="13.5" customHeight="1" x14ac:dyDescent="0.2">
      <c r="A183" s="11"/>
      <c r="B183" s="13"/>
      <c r="C183" s="19">
        <v>741122211</v>
      </c>
      <c r="D183" s="42" t="s">
        <v>57</v>
      </c>
      <c r="E183" s="19" t="s">
        <v>11</v>
      </c>
      <c r="F183" s="22">
        <v>820</v>
      </c>
      <c r="G183" s="20">
        <v>0</v>
      </c>
      <c r="H183" s="21">
        <f t="shared" ref="H183:H275" si="26">F183*G183</f>
        <v>0</v>
      </c>
      <c r="I183" s="53">
        <v>0</v>
      </c>
      <c r="J183" s="21">
        <f t="shared" ref="J183:J275" si="27">I183*F183</f>
        <v>0</v>
      </c>
    </row>
    <row r="184" spans="1:10" s="1" customFormat="1" ht="13.5" customHeight="1" x14ac:dyDescent="0.2">
      <c r="A184" s="11"/>
      <c r="B184" s="10"/>
      <c r="C184" s="19">
        <v>977332221</v>
      </c>
      <c r="D184" s="42" t="s">
        <v>55</v>
      </c>
      <c r="E184" s="19" t="s">
        <v>11</v>
      </c>
      <c r="F184" s="22">
        <v>14</v>
      </c>
      <c r="G184" s="20">
        <v>0</v>
      </c>
      <c r="H184" s="21">
        <f t="shared" si="26"/>
        <v>0</v>
      </c>
      <c r="I184" s="53">
        <v>0</v>
      </c>
      <c r="J184" s="21">
        <f t="shared" si="27"/>
        <v>0</v>
      </c>
    </row>
    <row r="185" spans="1:10" s="1" customFormat="1" ht="13.5" customHeight="1" x14ac:dyDescent="0.2">
      <c r="A185" s="11"/>
      <c r="B185" s="10"/>
      <c r="C185" s="19">
        <v>59042125</v>
      </c>
      <c r="D185" s="42" t="s">
        <v>42</v>
      </c>
      <c r="E185" s="19" t="s">
        <v>13</v>
      </c>
      <c r="F185" s="29">
        <v>5</v>
      </c>
      <c r="G185" s="20">
        <v>0</v>
      </c>
      <c r="H185" s="21">
        <f t="shared" si="26"/>
        <v>0</v>
      </c>
      <c r="I185" s="53"/>
      <c r="J185" s="21">
        <f t="shared" si="27"/>
        <v>0</v>
      </c>
    </row>
    <row r="186" spans="1:10" s="1" customFormat="1" ht="13.5" customHeight="1" x14ac:dyDescent="0.2">
      <c r="A186" s="11"/>
      <c r="B186" s="10"/>
      <c r="C186" s="19">
        <v>784410010</v>
      </c>
      <c r="D186" s="42" t="s">
        <v>31</v>
      </c>
      <c r="E186" s="19" t="s">
        <v>13</v>
      </c>
      <c r="F186" s="22">
        <v>5</v>
      </c>
      <c r="G186" s="20">
        <v>0</v>
      </c>
      <c r="H186" s="21">
        <f t="shared" ref="H186" si="28">F186*G186</f>
        <v>0</v>
      </c>
      <c r="I186" s="53">
        <v>0</v>
      </c>
      <c r="J186" s="21">
        <f t="shared" ref="J186" si="29">I186*F186</f>
        <v>0</v>
      </c>
    </row>
    <row r="187" spans="1:10" s="1" customFormat="1" ht="13.5" customHeight="1" x14ac:dyDescent="0.2">
      <c r="A187" s="11"/>
      <c r="B187" s="10"/>
      <c r="C187" s="19"/>
      <c r="D187" s="42" t="s">
        <v>177</v>
      </c>
      <c r="E187" s="19" t="s">
        <v>239</v>
      </c>
      <c r="F187" s="22">
        <v>1</v>
      </c>
      <c r="G187" s="20">
        <v>0</v>
      </c>
      <c r="H187" s="21">
        <f t="shared" si="26"/>
        <v>0</v>
      </c>
      <c r="I187" s="53"/>
      <c r="J187" s="21">
        <f t="shared" si="27"/>
        <v>0</v>
      </c>
    </row>
    <row r="188" spans="1:10" s="1" customFormat="1" ht="13.5" customHeight="1" x14ac:dyDescent="0.2">
      <c r="A188" s="11"/>
      <c r="B188" s="10" t="s">
        <v>315</v>
      </c>
      <c r="C188" s="19"/>
      <c r="D188" s="42"/>
      <c r="E188" s="19"/>
      <c r="F188" s="22"/>
      <c r="G188" s="20">
        <v>0</v>
      </c>
      <c r="H188" s="21">
        <f t="shared" si="26"/>
        <v>0</v>
      </c>
      <c r="I188" s="53"/>
      <c r="J188" s="21">
        <f t="shared" si="27"/>
        <v>0</v>
      </c>
    </row>
    <row r="189" spans="1:10" s="1" customFormat="1" ht="13.5" customHeight="1" x14ac:dyDescent="0.2">
      <c r="A189" s="11"/>
      <c r="B189" s="57"/>
      <c r="C189" s="19"/>
      <c r="D189" s="42" t="s">
        <v>316</v>
      </c>
      <c r="E189" s="19" t="s">
        <v>12</v>
      </c>
      <c r="F189" s="22">
        <v>1</v>
      </c>
      <c r="G189" s="20">
        <v>0</v>
      </c>
      <c r="H189" s="21">
        <f t="shared" si="26"/>
        <v>0</v>
      </c>
      <c r="I189" s="53">
        <v>0</v>
      </c>
      <c r="J189" s="21">
        <f t="shared" si="27"/>
        <v>0</v>
      </c>
    </row>
    <row r="190" spans="1:10" s="1" customFormat="1" ht="13.5" customHeight="1" x14ac:dyDescent="0.2">
      <c r="A190" s="11"/>
      <c r="B190" s="10" t="s">
        <v>141</v>
      </c>
      <c r="C190" s="19"/>
      <c r="D190" s="42"/>
      <c r="E190" s="19"/>
      <c r="F190" s="22"/>
      <c r="G190" s="20">
        <v>0</v>
      </c>
      <c r="H190" s="21">
        <f t="shared" si="26"/>
        <v>0</v>
      </c>
      <c r="I190" s="53"/>
      <c r="J190" s="21">
        <f t="shared" si="27"/>
        <v>0</v>
      </c>
    </row>
    <row r="191" spans="1:10" s="1" customFormat="1" ht="13.5" customHeight="1" x14ac:dyDescent="0.2">
      <c r="A191" s="11"/>
      <c r="B191" s="13"/>
      <c r="C191" s="19" t="s">
        <v>212</v>
      </c>
      <c r="D191" s="42" t="s">
        <v>142</v>
      </c>
      <c r="E191" s="19" t="s">
        <v>12</v>
      </c>
      <c r="F191" s="22">
        <v>2</v>
      </c>
      <c r="G191" s="20">
        <v>0</v>
      </c>
      <c r="H191" s="21">
        <f t="shared" si="26"/>
        <v>0</v>
      </c>
      <c r="I191" s="53"/>
      <c r="J191" s="21">
        <f t="shared" si="27"/>
        <v>0</v>
      </c>
    </row>
    <row r="192" spans="1:10" s="1" customFormat="1" ht="14.25" customHeight="1" x14ac:dyDescent="0.2">
      <c r="A192" s="11"/>
      <c r="B192" s="10"/>
      <c r="C192" s="19">
        <v>973031345</v>
      </c>
      <c r="D192" s="42" t="s">
        <v>67</v>
      </c>
      <c r="E192" s="19" t="s">
        <v>12</v>
      </c>
      <c r="F192" s="29">
        <v>1</v>
      </c>
      <c r="G192" s="20">
        <v>0</v>
      </c>
      <c r="H192" s="21">
        <f t="shared" si="26"/>
        <v>0</v>
      </c>
      <c r="I192" s="53">
        <v>0</v>
      </c>
      <c r="J192" s="21">
        <f t="shared" si="27"/>
        <v>0</v>
      </c>
    </row>
    <row r="193" spans="1:10" s="1" customFormat="1" ht="13.5" customHeight="1" x14ac:dyDescent="0.2">
      <c r="A193" s="11"/>
      <c r="B193" s="10"/>
      <c r="C193" s="19">
        <v>741210403</v>
      </c>
      <c r="D193" s="42" t="s">
        <v>68</v>
      </c>
      <c r="E193" s="19" t="s">
        <v>12</v>
      </c>
      <c r="F193" s="29">
        <v>2</v>
      </c>
      <c r="G193" s="20">
        <v>0</v>
      </c>
      <c r="H193" s="21">
        <f t="shared" si="26"/>
        <v>0</v>
      </c>
      <c r="I193" s="53">
        <v>0</v>
      </c>
      <c r="J193" s="21">
        <f t="shared" si="27"/>
        <v>0</v>
      </c>
    </row>
    <row r="194" spans="1:10" s="1" customFormat="1" ht="13.5" customHeight="1" x14ac:dyDescent="0.2">
      <c r="A194" s="11"/>
      <c r="B194" s="10"/>
      <c r="C194" s="25" t="s">
        <v>143</v>
      </c>
      <c r="D194" s="44" t="s">
        <v>144</v>
      </c>
      <c r="E194" s="19" t="s">
        <v>12</v>
      </c>
      <c r="F194" s="22">
        <v>1</v>
      </c>
      <c r="G194" s="20">
        <v>0</v>
      </c>
      <c r="H194" s="21">
        <f t="shared" si="26"/>
        <v>0</v>
      </c>
      <c r="I194" s="53"/>
      <c r="J194" s="21">
        <f t="shared" si="27"/>
        <v>0</v>
      </c>
    </row>
    <row r="195" spans="1:10" s="1" customFormat="1" ht="13.5" customHeight="1" x14ac:dyDescent="0.2">
      <c r="A195" s="11"/>
      <c r="B195" s="10"/>
      <c r="C195" s="19">
        <v>741321031</v>
      </c>
      <c r="D195" s="42" t="s">
        <v>145</v>
      </c>
      <c r="E195" s="19" t="s">
        <v>12</v>
      </c>
      <c r="F195" s="22">
        <v>1</v>
      </c>
      <c r="G195" s="20">
        <v>0</v>
      </c>
      <c r="H195" s="21">
        <f t="shared" si="26"/>
        <v>0</v>
      </c>
      <c r="I195" s="53">
        <v>0</v>
      </c>
      <c r="J195" s="21">
        <f t="shared" si="27"/>
        <v>0</v>
      </c>
    </row>
    <row r="196" spans="1:10" s="1" customFormat="1" ht="13.5" customHeight="1" x14ac:dyDescent="0.2">
      <c r="A196" s="11"/>
      <c r="B196" s="13"/>
      <c r="C196" s="19">
        <v>35822401</v>
      </c>
      <c r="D196" s="42" t="s">
        <v>146</v>
      </c>
      <c r="E196" s="19" t="s">
        <v>12</v>
      </c>
      <c r="F196" s="22">
        <v>1</v>
      </c>
      <c r="G196" s="20">
        <v>0</v>
      </c>
      <c r="H196" s="21">
        <f t="shared" si="26"/>
        <v>0</v>
      </c>
      <c r="I196" s="53"/>
      <c r="J196" s="21">
        <f t="shared" si="27"/>
        <v>0</v>
      </c>
    </row>
    <row r="197" spans="1:10" s="1" customFormat="1" ht="13.5" customHeight="1" x14ac:dyDescent="0.2">
      <c r="A197" s="11"/>
      <c r="B197" s="13"/>
      <c r="C197" s="19" t="s">
        <v>213</v>
      </c>
      <c r="D197" s="42" t="s">
        <v>148</v>
      </c>
      <c r="E197" s="19" t="s">
        <v>12</v>
      </c>
      <c r="F197" s="22">
        <v>1</v>
      </c>
      <c r="G197" s="20">
        <v>0</v>
      </c>
      <c r="H197" s="21">
        <f t="shared" si="26"/>
        <v>0</v>
      </c>
      <c r="I197" s="53"/>
      <c r="J197" s="21">
        <f t="shared" si="27"/>
        <v>0</v>
      </c>
    </row>
    <row r="198" spans="1:10" s="1" customFormat="1" ht="13.5" customHeight="1" x14ac:dyDescent="0.2">
      <c r="A198" s="11"/>
      <c r="B198" s="10"/>
      <c r="C198" s="19">
        <v>35825554</v>
      </c>
      <c r="D198" s="42" t="s">
        <v>149</v>
      </c>
      <c r="E198" s="19" t="s">
        <v>12</v>
      </c>
      <c r="F198" s="22">
        <v>2</v>
      </c>
      <c r="G198" s="20">
        <v>0</v>
      </c>
      <c r="H198" s="21">
        <f t="shared" si="26"/>
        <v>0</v>
      </c>
      <c r="I198" s="53"/>
      <c r="J198" s="21">
        <f t="shared" si="27"/>
        <v>0</v>
      </c>
    </row>
    <row r="199" spans="1:10" s="1" customFormat="1" ht="13.5" customHeight="1" x14ac:dyDescent="0.2">
      <c r="A199" s="11"/>
      <c r="B199" s="13"/>
      <c r="C199" s="19">
        <v>35822154</v>
      </c>
      <c r="D199" s="42" t="s">
        <v>151</v>
      </c>
      <c r="E199" s="19" t="s">
        <v>12</v>
      </c>
      <c r="F199" s="22">
        <v>1</v>
      </c>
      <c r="G199" s="20">
        <v>0</v>
      </c>
      <c r="H199" s="21">
        <f t="shared" si="26"/>
        <v>0</v>
      </c>
      <c r="I199" s="53"/>
      <c r="J199" s="21">
        <f t="shared" si="27"/>
        <v>0</v>
      </c>
    </row>
    <row r="200" spans="1:10" s="1" customFormat="1" ht="13.5" customHeight="1" x14ac:dyDescent="0.2">
      <c r="A200" s="11"/>
      <c r="B200" s="10"/>
      <c r="C200" s="19">
        <v>35822402</v>
      </c>
      <c r="D200" s="42" t="s">
        <v>152</v>
      </c>
      <c r="E200" s="19" t="s">
        <v>12</v>
      </c>
      <c r="F200" s="22">
        <v>1</v>
      </c>
      <c r="G200" s="20">
        <v>0</v>
      </c>
      <c r="H200" s="21">
        <f t="shared" si="26"/>
        <v>0</v>
      </c>
      <c r="I200" s="53"/>
      <c r="J200" s="21">
        <f t="shared" si="27"/>
        <v>0</v>
      </c>
    </row>
    <row r="201" spans="1:10" s="1" customFormat="1" ht="13.5" customHeight="1" x14ac:dyDescent="0.2">
      <c r="A201" s="11"/>
      <c r="B201" s="10"/>
      <c r="C201" s="19">
        <v>35822158</v>
      </c>
      <c r="D201" s="42" t="s">
        <v>153</v>
      </c>
      <c r="E201" s="19" t="s">
        <v>12</v>
      </c>
      <c r="F201" s="22">
        <v>1</v>
      </c>
      <c r="G201" s="20">
        <v>0</v>
      </c>
      <c r="H201" s="21">
        <f t="shared" si="26"/>
        <v>0</v>
      </c>
      <c r="I201" s="53"/>
      <c r="J201" s="21">
        <f t="shared" si="27"/>
        <v>0</v>
      </c>
    </row>
    <row r="202" spans="1:10" s="1" customFormat="1" ht="13.5" customHeight="1" x14ac:dyDescent="0.2">
      <c r="A202" s="11"/>
      <c r="B202" s="10"/>
      <c r="C202" s="19">
        <v>35822105</v>
      </c>
      <c r="D202" s="42" t="s">
        <v>154</v>
      </c>
      <c r="E202" s="19" t="s">
        <v>12</v>
      </c>
      <c r="F202" s="22">
        <v>1</v>
      </c>
      <c r="G202" s="20">
        <v>0</v>
      </c>
      <c r="H202" s="21">
        <f t="shared" si="26"/>
        <v>0</v>
      </c>
      <c r="I202" s="53"/>
      <c r="J202" s="21">
        <f t="shared" si="27"/>
        <v>0</v>
      </c>
    </row>
    <row r="203" spans="1:10" s="1" customFormat="1" ht="13.5" customHeight="1" x14ac:dyDescent="0.2">
      <c r="A203" s="11"/>
      <c r="B203" s="10"/>
      <c r="C203" s="19" t="s">
        <v>214</v>
      </c>
      <c r="D203" s="42" t="s">
        <v>155</v>
      </c>
      <c r="E203" s="19" t="s">
        <v>12</v>
      </c>
      <c r="F203" s="22">
        <v>1</v>
      </c>
      <c r="G203" s="20">
        <v>0</v>
      </c>
      <c r="H203" s="21">
        <f t="shared" si="26"/>
        <v>0</v>
      </c>
      <c r="I203" s="53"/>
      <c r="J203" s="21">
        <f t="shared" si="27"/>
        <v>0</v>
      </c>
    </row>
    <row r="204" spans="1:10" s="1" customFormat="1" ht="13.5" customHeight="1" x14ac:dyDescent="0.2">
      <c r="A204" s="11"/>
      <c r="B204" s="13"/>
      <c r="C204" s="19">
        <v>35821000</v>
      </c>
      <c r="D204" s="42" t="s">
        <v>156</v>
      </c>
      <c r="E204" s="19" t="s">
        <v>12</v>
      </c>
      <c r="F204" s="22">
        <v>1</v>
      </c>
      <c r="G204" s="20">
        <v>0</v>
      </c>
      <c r="H204" s="21">
        <f t="shared" si="26"/>
        <v>0</v>
      </c>
      <c r="I204" s="53"/>
      <c r="J204" s="21">
        <f t="shared" si="27"/>
        <v>0</v>
      </c>
    </row>
    <row r="205" spans="1:10" s="1" customFormat="1" ht="13.5" customHeight="1" x14ac:dyDescent="0.2">
      <c r="A205" s="11"/>
      <c r="B205" s="13"/>
      <c r="C205" s="19" t="s">
        <v>215</v>
      </c>
      <c r="D205" s="44" t="s">
        <v>157</v>
      </c>
      <c r="E205" s="19" t="s">
        <v>12</v>
      </c>
      <c r="F205" s="22">
        <v>1</v>
      </c>
      <c r="G205" s="20">
        <v>0</v>
      </c>
      <c r="H205" s="21">
        <f t="shared" si="26"/>
        <v>0</v>
      </c>
      <c r="I205" s="53"/>
      <c r="J205" s="21">
        <f t="shared" si="27"/>
        <v>0</v>
      </c>
    </row>
    <row r="206" spans="1:10" s="1" customFormat="1" ht="13.5" customHeight="1" x14ac:dyDescent="0.2">
      <c r="A206" s="11"/>
      <c r="B206" s="13"/>
      <c r="C206" s="19">
        <v>741330052</v>
      </c>
      <c r="D206" s="42" t="s">
        <v>158</v>
      </c>
      <c r="E206" s="19" t="s">
        <v>12</v>
      </c>
      <c r="F206" s="22">
        <v>2</v>
      </c>
      <c r="G206" s="20">
        <v>0</v>
      </c>
      <c r="H206" s="21">
        <f t="shared" si="26"/>
        <v>0</v>
      </c>
      <c r="I206" s="53"/>
      <c r="J206" s="21">
        <f t="shared" si="27"/>
        <v>0</v>
      </c>
    </row>
    <row r="207" spans="1:10" s="1" customFormat="1" ht="13.5" customHeight="1" x14ac:dyDescent="0.2">
      <c r="A207" s="11"/>
      <c r="B207" s="10"/>
      <c r="C207" s="19" t="s">
        <v>216</v>
      </c>
      <c r="D207" s="42" t="s">
        <v>159</v>
      </c>
      <c r="E207" s="19" t="s">
        <v>12</v>
      </c>
      <c r="F207" s="22">
        <v>4</v>
      </c>
      <c r="G207" s="20">
        <v>0</v>
      </c>
      <c r="H207" s="21">
        <f t="shared" si="26"/>
        <v>0</v>
      </c>
      <c r="I207" s="53"/>
      <c r="J207" s="21">
        <f t="shared" si="27"/>
        <v>0</v>
      </c>
    </row>
    <row r="208" spans="1:10" s="1" customFormat="1" ht="13.5" customHeight="1" x14ac:dyDescent="0.2">
      <c r="A208" s="11"/>
      <c r="B208" s="13"/>
      <c r="C208" s="19" t="s">
        <v>217</v>
      </c>
      <c r="D208" s="42" t="s">
        <v>160</v>
      </c>
      <c r="E208" s="19" t="s">
        <v>12</v>
      </c>
      <c r="F208" s="22">
        <v>2</v>
      </c>
      <c r="G208" s="20">
        <v>0</v>
      </c>
      <c r="H208" s="21">
        <f t="shared" si="26"/>
        <v>0</v>
      </c>
      <c r="I208" s="53"/>
      <c r="J208" s="21">
        <f t="shared" si="27"/>
        <v>0</v>
      </c>
    </row>
    <row r="209" spans="1:10" s="1" customFormat="1" ht="13.5" customHeight="1" x14ac:dyDescent="0.2">
      <c r="A209" s="11"/>
      <c r="B209" s="10"/>
      <c r="C209" s="19" t="s">
        <v>218</v>
      </c>
      <c r="D209" s="42" t="s">
        <v>162</v>
      </c>
      <c r="E209" s="19" t="s">
        <v>12</v>
      </c>
      <c r="F209" s="22">
        <v>2</v>
      </c>
      <c r="G209" s="20">
        <v>0</v>
      </c>
      <c r="H209" s="21">
        <f t="shared" si="26"/>
        <v>0</v>
      </c>
      <c r="I209" s="53">
        <v>0</v>
      </c>
      <c r="J209" s="21">
        <f t="shared" si="27"/>
        <v>0</v>
      </c>
    </row>
    <row r="210" spans="1:10" s="1" customFormat="1" ht="13.5" customHeight="1" x14ac:dyDescent="0.2">
      <c r="A210" s="11"/>
      <c r="B210" s="10"/>
      <c r="C210" s="19" t="s">
        <v>219</v>
      </c>
      <c r="D210" s="42" t="s">
        <v>163</v>
      </c>
      <c r="E210" s="19" t="s">
        <v>12</v>
      </c>
      <c r="F210" s="22">
        <v>1</v>
      </c>
      <c r="G210" s="20">
        <v>0</v>
      </c>
      <c r="H210" s="21">
        <f t="shared" si="26"/>
        <v>0</v>
      </c>
      <c r="I210" s="53">
        <v>0</v>
      </c>
      <c r="J210" s="21">
        <f t="shared" si="27"/>
        <v>0</v>
      </c>
    </row>
    <row r="211" spans="1:10" s="1" customFormat="1" ht="13.5" customHeight="1" x14ac:dyDescent="0.2">
      <c r="A211" s="11"/>
      <c r="B211" s="13"/>
      <c r="C211" s="19">
        <v>741320161</v>
      </c>
      <c r="D211" s="42" t="s">
        <v>147</v>
      </c>
      <c r="E211" s="19" t="s">
        <v>12</v>
      </c>
      <c r="F211" s="22">
        <v>4</v>
      </c>
      <c r="G211" s="20">
        <v>0</v>
      </c>
      <c r="H211" s="21">
        <f t="shared" si="26"/>
        <v>0</v>
      </c>
      <c r="I211" s="53">
        <v>0</v>
      </c>
      <c r="J211" s="21">
        <f t="shared" si="27"/>
        <v>0</v>
      </c>
    </row>
    <row r="212" spans="1:10" s="1" customFormat="1" ht="13.5" customHeight="1" x14ac:dyDescent="0.2">
      <c r="A212" s="11"/>
      <c r="B212" s="10"/>
      <c r="C212" s="25">
        <v>741320101</v>
      </c>
      <c r="D212" s="44" t="s">
        <v>164</v>
      </c>
      <c r="E212" s="19" t="s">
        <v>12</v>
      </c>
      <c r="F212" s="22">
        <v>1</v>
      </c>
      <c r="G212" s="20">
        <v>0</v>
      </c>
      <c r="H212" s="21">
        <f t="shared" si="26"/>
        <v>0</v>
      </c>
      <c r="I212" s="53">
        <v>0</v>
      </c>
      <c r="J212" s="21">
        <f t="shared" si="27"/>
        <v>0</v>
      </c>
    </row>
    <row r="213" spans="1:10" s="1" customFormat="1" ht="13.5" customHeight="1" x14ac:dyDescent="0.2">
      <c r="A213" s="11"/>
      <c r="B213" s="10"/>
      <c r="C213" s="25" t="s">
        <v>220</v>
      </c>
      <c r="D213" s="44" t="s">
        <v>150</v>
      </c>
      <c r="E213" s="19" t="s">
        <v>12</v>
      </c>
      <c r="F213" s="22">
        <v>2</v>
      </c>
      <c r="G213" s="20">
        <v>0</v>
      </c>
      <c r="H213" s="21">
        <f t="shared" si="26"/>
        <v>0</v>
      </c>
      <c r="I213" s="53">
        <v>0</v>
      </c>
      <c r="J213" s="21">
        <f t="shared" si="27"/>
        <v>0</v>
      </c>
    </row>
    <row r="214" spans="1:10" s="1" customFormat="1" ht="13.5" customHeight="1" x14ac:dyDescent="0.2">
      <c r="A214" s="11"/>
      <c r="B214" s="13"/>
      <c r="C214" s="19" t="s">
        <v>221</v>
      </c>
      <c r="D214" s="42" t="s">
        <v>174</v>
      </c>
      <c r="E214" s="19" t="s">
        <v>11</v>
      </c>
      <c r="F214" s="22">
        <v>15</v>
      </c>
      <c r="G214" s="20">
        <v>0</v>
      </c>
      <c r="H214" s="21">
        <f t="shared" si="26"/>
        <v>0</v>
      </c>
      <c r="I214" s="53"/>
      <c r="J214" s="21">
        <f t="shared" si="27"/>
        <v>0</v>
      </c>
    </row>
    <row r="215" spans="1:10" s="1" customFormat="1" ht="13.5" customHeight="1" x14ac:dyDescent="0.2">
      <c r="A215" s="11"/>
      <c r="B215" s="13"/>
      <c r="C215" s="25" t="s">
        <v>222</v>
      </c>
      <c r="D215" s="42" t="s">
        <v>161</v>
      </c>
      <c r="E215" s="19" t="s">
        <v>11</v>
      </c>
      <c r="F215" s="22">
        <v>15</v>
      </c>
      <c r="G215" s="20">
        <v>0</v>
      </c>
      <c r="H215" s="21">
        <f t="shared" si="26"/>
        <v>0</v>
      </c>
      <c r="I215" s="53"/>
      <c r="J215" s="21">
        <f t="shared" si="27"/>
        <v>0</v>
      </c>
    </row>
    <row r="216" spans="1:10" s="1" customFormat="1" ht="13.5" customHeight="1" x14ac:dyDescent="0.2">
      <c r="A216" s="11"/>
      <c r="B216" s="10"/>
      <c r="C216" s="19" t="s">
        <v>223</v>
      </c>
      <c r="D216" s="42" t="s">
        <v>175</v>
      </c>
      <c r="E216" s="19" t="s">
        <v>11</v>
      </c>
      <c r="F216" s="22">
        <v>30</v>
      </c>
      <c r="G216" s="20">
        <v>0</v>
      </c>
      <c r="H216" s="21">
        <f t="shared" si="26"/>
        <v>0</v>
      </c>
      <c r="I216" s="53">
        <v>0</v>
      </c>
      <c r="J216" s="21">
        <f t="shared" si="27"/>
        <v>0</v>
      </c>
    </row>
    <row r="217" spans="1:10" s="1" customFormat="1" ht="13.5" customHeight="1" x14ac:dyDescent="0.2">
      <c r="A217" s="11"/>
      <c r="B217" s="10"/>
      <c r="C217" s="19" t="s">
        <v>92</v>
      </c>
      <c r="D217" s="42" t="s">
        <v>91</v>
      </c>
      <c r="E217" s="19" t="s">
        <v>11</v>
      </c>
      <c r="F217" s="22">
        <v>25</v>
      </c>
      <c r="G217" s="20">
        <v>0</v>
      </c>
      <c r="H217" s="21">
        <f t="shared" si="26"/>
        <v>0</v>
      </c>
      <c r="I217" s="53">
        <v>0</v>
      </c>
      <c r="J217" s="21">
        <f t="shared" si="27"/>
        <v>0</v>
      </c>
    </row>
    <row r="218" spans="1:10" s="1" customFormat="1" ht="13.5" customHeight="1" x14ac:dyDescent="0.2">
      <c r="A218" s="11"/>
      <c r="B218" s="10"/>
      <c r="C218" s="19"/>
      <c r="D218" s="42" t="s">
        <v>342</v>
      </c>
      <c r="E218" s="19" t="s">
        <v>11</v>
      </c>
      <c r="F218" s="22">
        <v>10</v>
      </c>
      <c r="G218" s="20">
        <v>0</v>
      </c>
      <c r="H218" s="21">
        <f t="shared" si="26"/>
        <v>0</v>
      </c>
      <c r="I218" s="53">
        <v>0</v>
      </c>
      <c r="J218" s="21">
        <f t="shared" si="27"/>
        <v>0</v>
      </c>
    </row>
    <row r="219" spans="1:10" s="1" customFormat="1" ht="13.5" customHeight="1" x14ac:dyDescent="0.2">
      <c r="A219" s="11"/>
      <c r="B219" s="10" t="s">
        <v>121</v>
      </c>
      <c r="C219" s="19"/>
      <c r="D219" s="42"/>
      <c r="E219" s="19"/>
      <c r="F219" s="22"/>
      <c r="G219" s="20">
        <v>0</v>
      </c>
      <c r="H219" s="21">
        <f t="shared" si="26"/>
        <v>0</v>
      </c>
      <c r="I219" s="53"/>
      <c r="J219" s="21">
        <f t="shared" si="27"/>
        <v>0</v>
      </c>
    </row>
    <row r="220" spans="1:10" s="1" customFormat="1" ht="13.5" customHeight="1" x14ac:dyDescent="0.2">
      <c r="A220" s="11"/>
      <c r="B220" s="57"/>
      <c r="C220" s="19" t="s">
        <v>199</v>
      </c>
      <c r="D220" s="42" t="s">
        <v>317</v>
      </c>
      <c r="E220" s="19" t="s">
        <v>12</v>
      </c>
      <c r="F220" s="22">
        <v>24</v>
      </c>
      <c r="G220" s="20">
        <v>0</v>
      </c>
      <c r="H220" s="21">
        <f t="shared" si="26"/>
        <v>0</v>
      </c>
      <c r="I220" s="53"/>
      <c r="J220" s="21">
        <f t="shared" si="27"/>
        <v>0</v>
      </c>
    </row>
    <row r="221" spans="1:10" s="1" customFormat="1" ht="13.5" customHeight="1" x14ac:dyDescent="0.2">
      <c r="A221" s="11"/>
      <c r="B221" s="13"/>
      <c r="C221" s="19" t="s">
        <v>200</v>
      </c>
      <c r="D221" s="42" t="s">
        <v>318</v>
      </c>
      <c r="E221" s="19" t="s">
        <v>12</v>
      </c>
      <c r="F221" s="22">
        <v>12</v>
      </c>
      <c r="G221" s="20">
        <v>0</v>
      </c>
      <c r="H221" s="21">
        <f t="shared" si="26"/>
        <v>0</v>
      </c>
      <c r="I221" s="53"/>
      <c r="J221" s="21">
        <f t="shared" si="27"/>
        <v>0</v>
      </c>
    </row>
    <row r="222" spans="1:10" s="1" customFormat="1" ht="13.5" customHeight="1" x14ac:dyDescent="0.2">
      <c r="A222" s="11"/>
      <c r="B222" s="13"/>
      <c r="C222" s="19" t="s">
        <v>201</v>
      </c>
      <c r="D222" s="42" t="s">
        <v>140</v>
      </c>
      <c r="E222" s="19" t="s">
        <v>12</v>
      </c>
      <c r="F222" s="22">
        <v>12</v>
      </c>
      <c r="G222" s="20"/>
      <c r="H222" s="21">
        <f t="shared" si="26"/>
        <v>0</v>
      </c>
      <c r="I222" s="53">
        <v>0</v>
      </c>
      <c r="J222" s="21">
        <f t="shared" si="27"/>
        <v>0</v>
      </c>
    </row>
    <row r="223" spans="1:10" s="1" customFormat="1" ht="13.5" customHeight="1" x14ac:dyDescent="0.2">
      <c r="A223" s="11"/>
      <c r="B223" s="13"/>
      <c r="C223" s="19"/>
      <c r="D223" s="42" t="s">
        <v>319</v>
      </c>
      <c r="E223" s="19" t="s">
        <v>12</v>
      </c>
      <c r="F223" s="22">
        <v>1</v>
      </c>
      <c r="G223" s="20">
        <v>0</v>
      </c>
      <c r="H223" s="21">
        <f t="shared" ref="H223:H227" si="30">F223*G223</f>
        <v>0</v>
      </c>
      <c r="I223" s="53"/>
      <c r="J223" s="21">
        <f t="shared" ref="J223:J227" si="31">I223*F223</f>
        <v>0</v>
      </c>
    </row>
    <row r="224" spans="1:10" s="1" customFormat="1" ht="13.5" customHeight="1" x14ac:dyDescent="0.2">
      <c r="A224" s="11"/>
      <c r="B224" s="13"/>
      <c r="C224" s="19" t="s">
        <v>202</v>
      </c>
      <c r="D224" s="42" t="s">
        <v>320</v>
      </c>
      <c r="E224" s="19" t="s">
        <v>12</v>
      </c>
      <c r="F224" s="22">
        <v>1</v>
      </c>
      <c r="G224" s="20">
        <v>0</v>
      </c>
      <c r="H224" s="21">
        <f t="shared" ref="H224:H225" si="32">F224*G224</f>
        <v>0</v>
      </c>
      <c r="I224" s="53">
        <v>0</v>
      </c>
      <c r="J224" s="21">
        <f t="shared" ref="J224:J225" si="33">I224*F224</f>
        <v>0</v>
      </c>
    </row>
    <row r="225" spans="1:10" s="1" customFormat="1" ht="13.5" customHeight="1" x14ac:dyDescent="0.2">
      <c r="A225" s="11"/>
      <c r="B225" s="13"/>
      <c r="C225" s="19" t="s">
        <v>202</v>
      </c>
      <c r="D225" s="42" t="s">
        <v>321</v>
      </c>
      <c r="E225" s="19" t="s">
        <v>12</v>
      </c>
      <c r="F225" s="22">
        <v>2</v>
      </c>
      <c r="G225" s="20">
        <v>0</v>
      </c>
      <c r="H225" s="21">
        <f t="shared" si="32"/>
        <v>0</v>
      </c>
      <c r="I225" s="53"/>
      <c r="J225" s="21">
        <f t="shared" si="33"/>
        <v>0</v>
      </c>
    </row>
    <row r="226" spans="1:10" s="1" customFormat="1" ht="13.5" customHeight="1" x14ac:dyDescent="0.2">
      <c r="A226" s="11"/>
      <c r="B226" s="13"/>
      <c r="C226" s="19" t="s">
        <v>202</v>
      </c>
      <c r="D226" s="42" t="s">
        <v>322</v>
      </c>
      <c r="E226" s="19" t="s">
        <v>12</v>
      </c>
      <c r="F226" s="22">
        <v>2</v>
      </c>
      <c r="G226" s="20"/>
      <c r="H226" s="21">
        <f t="shared" si="30"/>
        <v>0</v>
      </c>
      <c r="I226" s="53">
        <v>0</v>
      </c>
      <c r="J226" s="21">
        <f t="shared" si="31"/>
        <v>0</v>
      </c>
    </row>
    <row r="227" spans="1:10" s="1" customFormat="1" ht="13.5" customHeight="1" x14ac:dyDescent="0.2">
      <c r="A227" s="11"/>
      <c r="B227" s="13"/>
      <c r="C227" s="19" t="s">
        <v>202</v>
      </c>
      <c r="D227" s="42" t="s">
        <v>323</v>
      </c>
      <c r="E227" s="19" t="s">
        <v>12</v>
      </c>
      <c r="F227" s="22">
        <v>3</v>
      </c>
      <c r="G227" s="20">
        <v>0</v>
      </c>
      <c r="H227" s="21">
        <f t="shared" si="30"/>
        <v>0</v>
      </c>
      <c r="I227" s="53"/>
      <c r="J227" s="21">
        <f t="shared" si="31"/>
        <v>0</v>
      </c>
    </row>
    <row r="228" spans="1:10" s="1" customFormat="1" ht="13.5" customHeight="1" x14ac:dyDescent="0.2">
      <c r="A228" s="11"/>
      <c r="B228" s="13"/>
      <c r="C228" s="19" t="s">
        <v>202</v>
      </c>
      <c r="D228" s="42" t="s">
        <v>324</v>
      </c>
      <c r="E228" s="19" t="s">
        <v>12</v>
      </c>
      <c r="F228" s="22">
        <v>3</v>
      </c>
      <c r="G228" s="20">
        <v>0</v>
      </c>
      <c r="H228" s="21">
        <f t="shared" si="26"/>
        <v>0</v>
      </c>
      <c r="I228" s="53">
        <v>0</v>
      </c>
      <c r="J228" s="21">
        <f t="shared" si="27"/>
        <v>0</v>
      </c>
    </row>
    <row r="229" spans="1:10" s="1" customFormat="1" ht="13.5" customHeight="1" x14ac:dyDescent="0.2">
      <c r="A229" s="11"/>
      <c r="B229" s="13"/>
      <c r="C229" s="19" t="s">
        <v>203</v>
      </c>
      <c r="D229" s="42" t="s">
        <v>126</v>
      </c>
      <c r="E229" s="19" t="s">
        <v>239</v>
      </c>
      <c r="F229" s="22">
        <v>1</v>
      </c>
      <c r="G229" s="20">
        <v>0</v>
      </c>
      <c r="H229" s="21">
        <f t="shared" si="26"/>
        <v>0</v>
      </c>
      <c r="I229" s="53"/>
      <c r="J229" s="21">
        <f t="shared" si="27"/>
        <v>0</v>
      </c>
    </row>
    <row r="230" spans="1:10" s="1" customFormat="1" ht="13.5" customHeight="1" x14ac:dyDescent="0.2">
      <c r="A230" s="11"/>
      <c r="B230" s="13"/>
      <c r="C230" s="19" t="s">
        <v>204</v>
      </c>
      <c r="D230" s="42" t="s">
        <v>127</v>
      </c>
      <c r="E230" s="19" t="s">
        <v>239</v>
      </c>
      <c r="F230" s="22">
        <v>1</v>
      </c>
      <c r="G230" s="20">
        <v>0</v>
      </c>
      <c r="H230" s="21">
        <f t="shared" si="26"/>
        <v>0</v>
      </c>
      <c r="I230" s="53"/>
      <c r="J230" s="21">
        <f t="shared" si="27"/>
        <v>0</v>
      </c>
    </row>
    <row r="231" spans="1:10" s="1" customFormat="1" ht="13.5" customHeight="1" x14ac:dyDescent="0.2">
      <c r="A231" s="11"/>
      <c r="B231" s="13"/>
      <c r="C231" s="19" t="s">
        <v>205</v>
      </c>
      <c r="D231" s="42" t="s">
        <v>128</v>
      </c>
      <c r="E231" s="19" t="s">
        <v>12</v>
      </c>
      <c r="F231" s="22">
        <v>24</v>
      </c>
      <c r="G231" s="20">
        <v>0</v>
      </c>
      <c r="H231" s="21">
        <f t="shared" si="26"/>
        <v>0</v>
      </c>
      <c r="I231" s="53">
        <v>0</v>
      </c>
      <c r="J231" s="21">
        <f t="shared" si="27"/>
        <v>0</v>
      </c>
    </row>
    <row r="232" spans="1:10" s="1" customFormat="1" ht="13.5" customHeight="1" x14ac:dyDescent="0.2">
      <c r="A232" s="11"/>
      <c r="B232" s="13"/>
      <c r="C232" s="19" t="s">
        <v>206</v>
      </c>
      <c r="D232" s="42" t="s">
        <v>129</v>
      </c>
      <c r="E232" s="19" t="s">
        <v>12</v>
      </c>
      <c r="F232" s="22">
        <v>24</v>
      </c>
      <c r="G232" s="20">
        <v>0</v>
      </c>
      <c r="H232" s="21">
        <f t="shared" si="26"/>
        <v>0</v>
      </c>
      <c r="I232" s="53">
        <v>0</v>
      </c>
      <c r="J232" s="21">
        <f t="shared" si="27"/>
        <v>0</v>
      </c>
    </row>
    <row r="233" spans="1:10" s="1" customFormat="1" ht="13.5" customHeight="1" x14ac:dyDescent="0.2">
      <c r="A233" s="11"/>
      <c r="B233" s="13"/>
      <c r="C233" s="19" t="s">
        <v>207</v>
      </c>
      <c r="D233" s="42" t="s">
        <v>132</v>
      </c>
      <c r="E233" s="19" t="s">
        <v>239</v>
      </c>
      <c r="F233" s="22">
        <v>1</v>
      </c>
      <c r="G233" s="20">
        <v>0</v>
      </c>
      <c r="H233" s="21">
        <f t="shared" si="26"/>
        <v>0</v>
      </c>
      <c r="I233" s="53"/>
      <c r="J233" s="21">
        <f t="shared" si="27"/>
        <v>0</v>
      </c>
    </row>
    <row r="234" spans="1:10" s="1" customFormat="1" ht="13.5" customHeight="1" x14ac:dyDescent="0.2">
      <c r="A234" s="11"/>
      <c r="B234" s="13"/>
      <c r="C234" s="19" t="s">
        <v>208</v>
      </c>
      <c r="D234" s="42" t="s">
        <v>124</v>
      </c>
      <c r="E234" s="19" t="s">
        <v>12</v>
      </c>
      <c r="F234" s="22">
        <v>1</v>
      </c>
      <c r="G234" s="20">
        <v>0</v>
      </c>
      <c r="H234" s="21">
        <f t="shared" ref="H234" si="34">F234*G234</f>
        <v>0</v>
      </c>
      <c r="I234" s="53"/>
      <c r="J234" s="21">
        <f t="shared" ref="J234" si="35">I234*F234</f>
        <v>0</v>
      </c>
    </row>
    <row r="235" spans="1:10" s="1" customFormat="1" ht="13.5" customHeight="1" x14ac:dyDescent="0.2">
      <c r="A235" s="11"/>
      <c r="B235" s="13"/>
      <c r="C235" s="19" t="s">
        <v>208</v>
      </c>
      <c r="D235" s="42" t="s">
        <v>331</v>
      </c>
      <c r="E235" s="19" t="s">
        <v>12</v>
      </c>
      <c r="F235" s="22">
        <v>1</v>
      </c>
      <c r="G235" s="20">
        <v>0</v>
      </c>
      <c r="H235" s="21">
        <f t="shared" si="26"/>
        <v>0</v>
      </c>
      <c r="I235" s="53"/>
      <c r="J235" s="21">
        <f t="shared" si="27"/>
        <v>0</v>
      </c>
    </row>
    <row r="236" spans="1:10" s="1" customFormat="1" ht="13.5" customHeight="1" x14ac:dyDescent="0.2">
      <c r="A236" s="11"/>
      <c r="B236" s="13"/>
      <c r="C236" s="19">
        <v>34575201</v>
      </c>
      <c r="D236" s="42" t="s">
        <v>133</v>
      </c>
      <c r="E236" s="19" t="s">
        <v>11</v>
      </c>
      <c r="F236" s="22">
        <v>20</v>
      </c>
      <c r="G236" s="20">
        <v>0</v>
      </c>
      <c r="H236" s="21">
        <f t="shared" ref="H236" si="36">F236*G236</f>
        <v>0</v>
      </c>
      <c r="I236" s="53"/>
      <c r="J236" s="21">
        <f t="shared" ref="J236" si="37">I236*F236</f>
        <v>0</v>
      </c>
    </row>
    <row r="237" spans="1:10" s="1" customFormat="1" ht="13.5" customHeight="1" x14ac:dyDescent="0.2">
      <c r="A237" s="11"/>
      <c r="B237" s="13"/>
      <c r="C237" s="19">
        <v>34575201</v>
      </c>
      <c r="D237" s="42" t="s">
        <v>329</v>
      </c>
      <c r="E237" s="19" t="s">
        <v>11</v>
      </c>
      <c r="F237" s="22">
        <v>20</v>
      </c>
      <c r="G237" s="20">
        <v>0</v>
      </c>
      <c r="H237" s="21">
        <f t="shared" si="26"/>
        <v>0</v>
      </c>
      <c r="I237" s="53"/>
      <c r="J237" s="21">
        <f t="shared" si="27"/>
        <v>0</v>
      </c>
    </row>
    <row r="238" spans="1:10" s="1" customFormat="1" ht="13.5" customHeight="1" x14ac:dyDescent="0.2">
      <c r="A238" s="11"/>
      <c r="B238" s="13"/>
      <c r="C238" s="19" t="s">
        <v>135</v>
      </c>
      <c r="D238" s="42" t="s">
        <v>134</v>
      </c>
      <c r="E238" s="19" t="s">
        <v>12</v>
      </c>
      <c r="F238" s="22">
        <v>20</v>
      </c>
      <c r="G238" s="20">
        <v>0</v>
      </c>
      <c r="H238" s="21">
        <f t="shared" si="26"/>
        <v>0</v>
      </c>
      <c r="I238" s="53"/>
      <c r="J238" s="21">
        <f t="shared" si="27"/>
        <v>0</v>
      </c>
    </row>
    <row r="239" spans="1:10" s="1" customFormat="1" ht="13.5" customHeight="1" x14ac:dyDescent="0.2">
      <c r="A239" s="11"/>
      <c r="B239" s="13"/>
      <c r="C239" s="19" t="s">
        <v>137</v>
      </c>
      <c r="D239" s="42" t="s">
        <v>136</v>
      </c>
      <c r="E239" s="19" t="s">
        <v>12</v>
      </c>
      <c r="F239" s="22">
        <v>1</v>
      </c>
      <c r="G239" s="20">
        <v>0</v>
      </c>
      <c r="H239" s="21">
        <f t="shared" ref="H239:H241" si="38">F239*G239</f>
        <v>0</v>
      </c>
      <c r="I239" s="53"/>
      <c r="J239" s="21">
        <f t="shared" ref="J239:J241" si="39">I239*F239</f>
        <v>0</v>
      </c>
    </row>
    <row r="240" spans="1:10" s="1" customFormat="1" ht="13.5" customHeight="1" x14ac:dyDescent="0.2">
      <c r="A240" s="11"/>
      <c r="B240" s="13"/>
      <c r="C240" s="19" t="s">
        <v>137</v>
      </c>
      <c r="D240" s="42" t="s">
        <v>325</v>
      </c>
      <c r="E240" s="19" t="s">
        <v>12</v>
      </c>
      <c r="F240" s="22">
        <v>2</v>
      </c>
      <c r="G240" s="20">
        <v>0</v>
      </c>
      <c r="H240" s="21">
        <f t="shared" ref="H240" si="40">F240*G240</f>
        <v>0</v>
      </c>
      <c r="I240" s="53"/>
      <c r="J240" s="21">
        <f t="shared" ref="J240" si="41">I240*F240</f>
        <v>0</v>
      </c>
    </row>
    <row r="241" spans="1:10" s="1" customFormat="1" ht="13.5" customHeight="1" x14ac:dyDescent="0.2">
      <c r="A241" s="11"/>
      <c r="B241" s="13"/>
      <c r="C241" s="19" t="s">
        <v>137</v>
      </c>
      <c r="D241" s="42" t="s">
        <v>330</v>
      </c>
      <c r="E241" s="19" t="s">
        <v>12</v>
      </c>
      <c r="F241" s="22">
        <v>3</v>
      </c>
      <c r="G241" s="20">
        <v>0</v>
      </c>
      <c r="H241" s="21">
        <f t="shared" si="38"/>
        <v>0</v>
      </c>
      <c r="I241" s="53"/>
      <c r="J241" s="21">
        <f t="shared" si="39"/>
        <v>0</v>
      </c>
    </row>
    <row r="242" spans="1:10" s="1" customFormat="1" ht="13.5" customHeight="1" x14ac:dyDescent="0.2">
      <c r="A242" s="11"/>
      <c r="B242" s="13"/>
      <c r="C242" s="19" t="s">
        <v>137</v>
      </c>
      <c r="D242" s="42" t="s">
        <v>326</v>
      </c>
      <c r="E242" s="19" t="s">
        <v>12</v>
      </c>
      <c r="F242" s="22">
        <v>1</v>
      </c>
      <c r="G242" s="20">
        <v>0</v>
      </c>
      <c r="H242" s="21">
        <f t="shared" si="26"/>
        <v>0</v>
      </c>
      <c r="I242" s="53"/>
      <c r="J242" s="21">
        <f t="shared" si="27"/>
        <v>0</v>
      </c>
    </row>
    <row r="243" spans="1:10" s="1" customFormat="1" ht="13.5" customHeight="1" x14ac:dyDescent="0.2">
      <c r="A243" s="11"/>
      <c r="B243" s="13"/>
      <c r="C243" s="19" t="s">
        <v>139</v>
      </c>
      <c r="D243" s="42" t="s">
        <v>138</v>
      </c>
      <c r="E243" s="19" t="s">
        <v>12</v>
      </c>
      <c r="F243" s="22">
        <v>2</v>
      </c>
      <c r="G243" s="20">
        <v>0</v>
      </c>
      <c r="H243" s="21">
        <f t="shared" si="26"/>
        <v>0</v>
      </c>
      <c r="I243" s="53"/>
      <c r="J243" s="21">
        <f t="shared" si="27"/>
        <v>0</v>
      </c>
    </row>
    <row r="244" spans="1:10" s="1" customFormat="1" ht="13.5" customHeight="1" x14ac:dyDescent="0.2">
      <c r="A244" s="11"/>
      <c r="B244" s="13"/>
      <c r="C244" s="19" t="s">
        <v>209</v>
      </c>
      <c r="D244" s="44" t="s">
        <v>125</v>
      </c>
      <c r="E244" s="19" t="s">
        <v>11</v>
      </c>
      <c r="F244" s="22">
        <v>180</v>
      </c>
      <c r="G244" s="20">
        <v>0</v>
      </c>
      <c r="H244" s="21">
        <f t="shared" si="26"/>
        <v>0</v>
      </c>
      <c r="I244" s="53"/>
      <c r="J244" s="21">
        <f t="shared" si="27"/>
        <v>0</v>
      </c>
    </row>
    <row r="245" spans="1:10" s="1" customFormat="1" ht="13.5" customHeight="1" x14ac:dyDescent="0.2">
      <c r="A245" s="11"/>
      <c r="B245" s="10"/>
      <c r="C245" s="19" t="s">
        <v>210</v>
      </c>
      <c r="D245" s="42" t="s">
        <v>130</v>
      </c>
      <c r="E245" s="19" t="s">
        <v>12</v>
      </c>
      <c r="F245" s="22">
        <v>60</v>
      </c>
      <c r="G245" s="20">
        <v>0</v>
      </c>
      <c r="H245" s="21">
        <f t="shared" si="26"/>
        <v>0</v>
      </c>
      <c r="I245" s="53"/>
      <c r="J245" s="21">
        <f t="shared" si="27"/>
        <v>0</v>
      </c>
    </row>
    <row r="246" spans="1:10" s="1" customFormat="1" ht="13.5" customHeight="1" x14ac:dyDescent="0.2">
      <c r="A246" s="11"/>
      <c r="B246" s="10"/>
      <c r="C246" s="19" t="s">
        <v>211</v>
      </c>
      <c r="D246" s="42" t="s">
        <v>131</v>
      </c>
      <c r="E246" s="19" t="s">
        <v>12</v>
      </c>
      <c r="F246" s="22">
        <v>60</v>
      </c>
      <c r="G246" s="20">
        <v>0</v>
      </c>
      <c r="H246" s="21">
        <f t="shared" si="26"/>
        <v>0</v>
      </c>
      <c r="I246" s="53">
        <v>0</v>
      </c>
      <c r="J246" s="21">
        <f t="shared" si="27"/>
        <v>0</v>
      </c>
    </row>
    <row r="247" spans="1:10" s="1" customFormat="1" ht="14.25" customHeight="1" x14ac:dyDescent="0.2">
      <c r="A247" s="11"/>
      <c r="B247" s="10"/>
      <c r="C247" s="19"/>
      <c r="D247" s="42" t="s">
        <v>327</v>
      </c>
      <c r="E247" s="19" t="s">
        <v>11</v>
      </c>
      <c r="F247" s="29">
        <v>200</v>
      </c>
      <c r="G247" s="20">
        <v>0</v>
      </c>
      <c r="H247" s="21">
        <f t="shared" si="26"/>
        <v>0</v>
      </c>
      <c r="I247" s="53"/>
      <c r="J247" s="21">
        <f t="shared" si="27"/>
        <v>0</v>
      </c>
    </row>
    <row r="248" spans="1:10" s="1" customFormat="1" ht="14.25" customHeight="1" x14ac:dyDescent="0.2">
      <c r="A248" s="11"/>
      <c r="B248" s="10"/>
      <c r="C248" s="19"/>
      <c r="D248" s="42" t="s">
        <v>328</v>
      </c>
      <c r="E248" s="19" t="s">
        <v>11</v>
      </c>
      <c r="F248" s="29">
        <v>200</v>
      </c>
      <c r="G248" s="20">
        <v>0</v>
      </c>
      <c r="H248" s="21">
        <f t="shared" ref="H248:H250" si="42">F248*G248</f>
        <v>0</v>
      </c>
      <c r="I248" s="53">
        <v>0</v>
      </c>
      <c r="J248" s="21">
        <f t="shared" ref="J248:J250" si="43">I248*F248</f>
        <v>0</v>
      </c>
    </row>
    <row r="249" spans="1:10" s="1" customFormat="1" ht="14.25" customHeight="1" x14ac:dyDescent="0.2">
      <c r="A249" s="11"/>
      <c r="B249" s="10"/>
      <c r="C249" s="19"/>
      <c r="D249" s="42" t="s">
        <v>177</v>
      </c>
      <c r="E249" s="19" t="s">
        <v>239</v>
      </c>
      <c r="F249" s="29">
        <v>1</v>
      </c>
      <c r="G249" s="20">
        <v>0</v>
      </c>
      <c r="H249" s="21">
        <f t="shared" si="42"/>
        <v>0</v>
      </c>
      <c r="I249" s="53"/>
      <c r="J249" s="21">
        <f t="shared" si="43"/>
        <v>0</v>
      </c>
    </row>
    <row r="250" spans="1:10" s="1" customFormat="1" ht="14.25" customHeight="1" x14ac:dyDescent="0.2">
      <c r="A250" s="11"/>
      <c r="B250" s="10"/>
      <c r="C250" s="19"/>
      <c r="D250" s="42" t="s">
        <v>347</v>
      </c>
      <c r="E250" s="19" t="s">
        <v>239</v>
      </c>
      <c r="F250" s="29">
        <v>1</v>
      </c>
      <c r="G250" s="20"/>
      <c r="H250" s="21">
        <f t="shared" si="42"/>
        <v>0</v>
      </c>
      <c r="I250" s="61">
        <v>0</v>
      </c>
      <c r="J250" s="21">
        <f t="shared" si="43"/>
        <v>0</v>
      </c>
    </row>
    <row r="251" spans="1:10" s="1" customFormat="1" ht="14.25" customHeight="1" x14ac:dyDescent="0.2">
      <c r="A251" s="11"/>
      <c r="B251" s="10"/>
      <c r="C251" s="19"/>
      <c r="D251" s="42" t="s">
        <v>348</v>
      </c>
      <c r="E251" s="19" t="s">
        <v>239</v>
      </c>
      <c r="F251" s="29">
        <v>1</v>
      </c>
      <c r="G251" s="20"/>
      <c r="H251" s="21">
        <f t="shared" si="26"/>
        <v>0</v>
      </c>
      <c r="I251" s="61">
        <v>0</v>
      </c>
      <c r="J251" s="21">
        <f t="shared" si="27"/>
        <v>0</v>
      </c>
    </row>
    <row r="252" spans="1:10" s="1" customFormat="1" ht="13.5" customHeight="1" x14ac:dyDescent="0.2">
      <c r="A252" s="11"/>
      <c r="B252" s="10" t="s">
        <v>84</v>
      </c>
      <c r="C252" s="19"/>
      <c r="D252" s="42"/>
      <c r="E252" s="19"/>
      <c r="F252" s="22"/>
      <c r="G252" s="20">
        <v>0</v>
      </c>
      <c r="H252" s="21">
        <f t="shared" si="26"/>
        <v>0</v>
      </c>
      <c r="I252" s="53"/>
      <c r="J252" s="21">
        <f t="shared" si="27"/>
        <v>0</v>
      </c>
    </row>
    <row r="253" spans="1:10" s="1" customFormat="1" ht="13.5" customHeight="1" x14ac:dyDescent="0.2">
      <c r="A253" s="11"/>
      <c r="B253" s="10" t="s">
        <v>86</v>
      </c>
      <c r="C253" s="19">
        <v>34571450</v>
      </c>
      <c r="D253" s="42" t="s">
        <v>19</v>
      </c>
      <c r="E253" s="19" t="s">
        <v>12</v>
      </c>
      <c r="F253" s="29">
        <v>7</v>
      </c>
      <c r="G253" s="20">
        <v>0</v>
      </c>
      <c r="H253" s="21">
        <f t="shared" si="26"/>
        <v>0</v>
      </c>
      <c r="I253" s="53"/>
      <c r="J253" s="21">
        <f t="shared" si="27"/>
        <v>0</v>
      </c>
    </row>
    <row r="254" spans="1:10" s="1" customFormat="1" ht="13.5" customHeight="1" x14ac:dyDescent="0.2">
      <c r="A254" s="11"/>
      <c r="B254" s="10"/>
      <c r="C254" s="19">
        <v>977132112</v>
      </c>
      <c r="D254" s="42" t="s">
        <v>20</v>
      </c>
      <c r="E254" s="19" t="s">
        <v>12</v>
      </c>
      <c r="F254" s="29">
        <v>7</v>
      </c>
      <c r="G254" s="20">
        <v>0</v>
      </c>
      <c r="H254" s="21">
        <f t="shared" si="26"/>
        <v>0</v>
      </c>
      <c r="I254" s="53">
        <v>0</v>
      </c>
      <c r="J254" s="21">
        <f t="shared" si="27"/>
        <v>0</v>
      </c>
    </row>
    <row r="255" spans="1:10" s="1" customFormat="1" ht="13.5" customHeight="1" x14ac:dyDescent="0.2">
      <c r="A255" s="11"/>
      <c r="B255" s="10"/>
      <c r="C255" s="19">
        <v>59042125</v>
      </c>
      <c r="D255" s="42" t="s">
        <v>42</v>
      </c>
      <c r="E255" s="19" t="s">
        <v>13</v>
      </c>
      <c r="F255" s="29">
        <v>10</v>
      </c>
      <c r="G255" s="20">
        <v>0</v>
      </c>
      <c r="H255" s="21">
        <f t="shared" si="26"/>
        <v>0</v>
      </c>
      <c r="I255" s="53"/>
      <c r="J255" s="21">
        <f t="shared" si="27"/>
        <v>0</v>
      </c>
    </row>
    <row r="256" spans="1:10" s="1" customFormat="1" ht="13.5" customHeight="1" x14ac:dyDescent="0.2">
      <c r="A256" s="11"/>
      <c r="B256" s="10"/>
      <c r="C256" s="19">
        <v>784410010</v>
      </c>
      <c r="D256" s="42" t="s">
        <v>31</v>
      </c>
      <c r="E256" s="19" t="s">
        <v>13</v>
      </c>
      <c r="F256" s="22">
        <v>10</v>
      </c>
      <c r="G256" s="20">
        <v>0</v>
      </c>
      <c r="H256" s="21">
        <f t="shared" si="26"/>
        <v>0</v>
      </c>
      <c r="I256" s="53">
        <v>0</v>
      </c>
      <c r="J256" s="21">
        <f t="shared" si="27"/>
        <v>0</v>
      </c>
    </row>
    <row r="257" spans="1:10" s="1" customFormat="1" ht="13.5" customHeight="1" x14ac:dyDescent="0.2">
      <c r="A257" s="11"/>
      <c r="B257" s="10"/>
      <c r="C257" s="19">
        <v>34539059</v>
      </c>
      <c r="D257" s="42" t="s">
        <v>24</v>
      </c>
      <c r="E257" s="19" t="s">
        <v>12</v>
      </c>
      <c r="F257" s="29">
        <v>7</v>
      </c>
      <c r="G257" s="20">
        <v>0</v>
      </c>
      <c r="H257" s="21">
        <f t="shared" si="26"/>
        <v>0</v>
      </c>
      <c r="I257" s="53"/>
      <c r="J257" s="21">
        <f t="shared" si="27"/>
        <v>0</v>
      </c>
    </row>
    <row r="258" spans="1:10" s="1" customFormat="1" ht="13.5" customHeight="1" x14ac:dyDescent="0.2">
      <c r="A258" s="11"/>
      <c r="B258" s="10"/>
      <c r="C258" s="19">
        <v>37451021</v>
      </c>
      <c r="D258" s="42" t="s">
        <v>87</v>
      </c>
      <c r="E258" s="19" t="s">
        <v>12</v>
      </c>
      <c r="F258" s="22">
        <v>7</v>
      </c>
      <c r="G258" s="20">
        <v>0</v>
      </c>
      <c r="H258" s="21">
        <f t="shared" si="26"/>
        <v>0</v>
      </c>
      <c r="I258" s="53"/>
      <c r="J258" s="21">
        <f t="shared" si="27"/>
        <v>0</v>
      </c>
    </row>
    <row r="259" spans="1:10" s="1" customFormat="1" ht="13.5" customHeight="1" x14ac:dyDescent="0.2">
      <c r="A259" s="11"/>
      <c r="B259" s="10"/>
      <c r="C259" s="19">
        <v>37452035</v>
      </c>
      <c r="D259" s="42" t="s">
        <v>88</v>
      </c>
      <c r="E259" s="19" t="s">
        <v>12</v>
      </c>
      <c r="F259" s="22">
        <v>20</v>
      </c>
      <c r="G259" s="20">
        <v>0</v>
      </c>
      <c r="H259" s="21">
        <f t="shared" si="26"/>
        <v>0</v>
      </c>
      <c r="I259" s="53"/>
      <c r="J259" s="21">
        <f t="shared" si="27"/>
        <v>0</v>
      </c>
    </row>
    <row r="260" spans="1:10" s="1" customFormat="1" ht="13.5" customHeight="1" x14ac:dyDescent="0.2">
      <c r="A260" s="11"/>
      <c r="B260" s="10"/>
      <c r="C260" s="19">
        <v>742330051</v>
      </c>
      <c r="D260" s="42" t="s">
        <v>89</v>
      </c>
      <c r="E260" s="19" t="s">
        <v>12</v>
      </c>
      <c r="F260" s="22">
        <v>20</v>
      </c>
      <c r="G260" s="20">
        <v>0</v>
      </c>
      <c r="H260" s="21">
        <f t="shared" si="26"/>
        <v>0</v>
      </c>
      <c r="I260" s="53"/>
      <c r="J260" s="21">
        <f t="shared" si="27"/>
        <v>0</v>
      </c>
    </row>
    <row r="261" spans="1:10" s="1" customFormat="1" ht="13.5" customHeight="1" x14ac:dyDescent="0.2">
      <c r="A261" s="11"/>
      <c r="B261" s="10"/>
      <c r="C261" s="19">
        <v>742330044</v>
      </c>
      <c r="D261" s="42" t="s">
        <v>90</v>
      </c>
      <c r="E261" s="19" t="s">
        <v>12</v>
      </c>
      <c r="F261" s="22">
        <v>14</v>
      </c>
      <c r="G261" s="20">
        <v>0</v>
      </c>
      <c r="H261" s="21">
        <f t="shared" si="26"/>
        <v>0</v>
      </c>
      <c r="I261" s="53">
        <v>0</v>
      </c>
      <c r="J261" s="21">
        <f t="shared" si="27"/>
        <v>0</v>
      </c>
    </row>
    <row r="262" spans="1:10" s="1" customFormat="1" ht="13.5" customHeight="1" x14ac:dyDescent="0.2">
      <c r="A262" s="11"/>
      <c r="B262" s="10"/>
      <c r="C262" s="19" t="s">
        <v>92</v>
      </c>
      <c r="D262" s="42" t="s">
        <v>91</v>
      </c>
      <c r="E262" s="19" t="s">
        <v>11</v>
      </c>
      <c r="F262" s="22">
        <v>630</v>
      </c>
      <c r="G262" s="20">
        <v>0</v>
      </c>
      <c r="H262" s="21">
        <f t="shared" si="26"/>
        <v>0</v>
      </c>
      <c r="I262" s="53">
        <v>0</v>
      </c>
      <c r="J262" s="21">
        <f t="shared" si="27"/>
        <v>0</v>
      </c>
    </row>
    <row r="263" spans="1:10" s="1" customFormat="1" ht="13.5" customHeight="1" x14ac:dyDescent="0.2">
      <c r="A263" s="11"/>
      <c r="B263" s="10"/>
      <c r="C263" s="19">
        <v>34571064</v>
      </c>
      <c r="D263" s="42" t="s">
        <v>96</v>
      </c>
      <c r="E263" s="19" t="s">
        <v>11</v>
      </c>
      <c r="F263" s="22">
        <v>330</v>
      </c>
      <c r="G263" s="20">
        <v>0</v>
      </c>
      <c r="H263" s="21">
        <f t="shared" si="26"/>
        <v>0</v>
      </c>
      <c r="I263" s="53"/>
      <c r="J263" s="21">
        <f t="shared" si="27"/>
        <v>0</v>
      </c>
    </row>
    <row r="264" spans="1:10" s="1" customFormat="1" ht="13.5" customHeight="1" x14ac:dyDescent="0.2">
      <c r="A264" s="11"/>
      <c r="B264" s="13"/>
      <c r="C264" s="19">
        <v>741110052</v>
      </c>
      <c r="D264" s="42" t="s">
        <v>97</v>
      </c>
      <c r="E264" s="19" t="s">
        <v>11</v>
      </c>
      <c r="F264" s="22">
        <v>250</v>
      </c>
      <c r="G264" s="20">
        <v>0</v>
      </c>
      <c r="H264" s="21">
        <f t="shared" si="26"/>
        <v>0</v>
      </c>
      <c r="I264" s="53">
        <v>0</v>
      </c>
      <c r="J264" s="21">
        <f t="shared" si="27"/>
        <v>0</v>
      </c>
    </row>
    <row r="265" spans="1:10" s="1" customFormat="1" ht="13.5" customHeight="1" x14ac:dyDescent="0.2">
      <c r="A265" s="11"/>
      <c r="B265" s="13"/>
      <c r="C265" s="19">
        <v>741110042</v>
      </c>
      <c r="D265" s="42" t="s">
        <v>98</v>
      </c>
      <c r="E265" s="19" t="s">
        <v>11</v>
      </c>
      <c r="F265" s="22">
        <v>50</v>
      </c>
      <c r="G265" s="20">
        <v>0</v>
      </c>
      <c r="H265" s="21">
        <f t="shared" si="26"/>
        <v>0</v>
      </c>
      <c r="I265" s="53">
        <v>0</v>
      </c>
      <c r="J265" s="21">
        <f t="shared" si="27"/>
        <v>0</v>
      </c>
    </row>
    <row r="266" spans="1:10" s="1" customFormat="1" ht="13.5" customHeight="1" x14ac:dyDescent="0.2">
      <c r="A266" s="11"/>
      <c r="B266" s="13"/>
      <c r="C266" s="19">
        <v>742124002</v>
      </c>
      <c r="D266" s="42" t="s">
        <v>93</v>
      </c>
      <c r="E266" s="19" t="s">
        <v>11</v>
      </c>
      <c r="F266" s="22">
        <v>630</v>
      </c>
      <c r="G266" s="20">
        <v>0</v>
      </c>
      <c r="H266" s="21">
        <f t="shared" si="26"/>
        <v>0</v>
      </c>
      <c r="I266" s="53">
        <v>0</v>
      </c>
      <c r="J266" s="21">
        <f t="shared" si="27"/>
        <v>0</v>
      </c>
    </row>
    <row r="267" spans="1:10" s="1" customFormat="1" ht="13.5" customHeight="1" x14ac:dyDescent="0.2">
      <c r="A267" s="11"/>
      <c r="B267" s="10"/>
      <c r="C267" s="25">
        <v>37459025</v>
      </c>
      <c r="D267" s="44" t="s">
        <v>95</v>
      </c>
      <c r="E267" s="19" t="s">
        <v>12</v>
      </c>
      <c r="F267" s="22">
        <v>28</v>
      </c>
      <c r="G267" s="20">
        <v>0</v>
      </c>
      <c r="H267" s="21">
        <f t="shared" si="26"/>
        <v>0</v>
      </c>
      <c r="I267" s="53"/>
      <c r="J267" s="21">
        <f t="shared" si="27"/>
        <v>0</v>
      </c>
    </row>
    <row r="268" spans="1:10" s="1" customFormat="1" ht="13.5" customHeight="1" x14ac:dyDescent="0.2">
      <c r="A268" s="11"/>
      <c r="B268" s="10"/>
      <c r="C268" s="25">
        <v>742124005</v>
      </c>
      <c r="D268" s="44" t="s">
        <v>94</v>
      </c>
      <c r="E268" s="19" t="s">
        <v>12</v>
      </c>
      <c r="F268" s="22">
        <v>28</v>
      </c>
      <c r="G268" s="20">
        <v>0</v>
      </c>
      <c r="H268" s="21">
        <f t="shared" si="26"/>
        <v>0</v>
      </c>
      <c r="I268" s="53">
        <v>0</v>
      </c>
      <c r="J268" s="21">
        <f t="shared" si="27"/>
        <v>0</v>
      </c>
    </row>
    <row r="269" spans="1:10" s="1" customFormat="1" ht="13.5" customHeight="1" x14ac:dyDescent="0.2">
      <c r="A269" s="11"/>
      <c r="B269" s="10"/>
      <c r="C269" s="19">
        <v>35712104</v>
      </c>
      <c r="D269" s="42" t="s">
        <v>332</v>
      </c>
      <c r="E269" s="19" t="s">
        <v>12</v>
      </c>
      <c r="F269" s="22">
        <v>1</v>
      </c>
      <c r="G269" s="20">
        <v>0</v>
      </c>
      <c r="H269" s="21">
        <f t="shared" si="26"/>
        <v>0</v>
      </c>
      <c r="I269" s="53"/>
      <c r="J269" s="21">
        <f t="shared" si="27"/>
        <v>0</v>
      </c>
    </row>
    <row r="270" spans="1:10" s="1" customFormat="1" ht="13.5" customHeight="1" x14ac:dyDescent="0.2">
      <c r="A270" s="11"/>
      <c r="B270" s="10"/>
      <c r="C270" s="19">
        <v>742360301</v>
      </c>
      <c r="D270" s="42" t="s">
        <v>99</v>
      </c>
      <c r="E270" s="19" t="s">
        <v>12</v>
      </c>
      <c r="F270" s="22">
        <v>1</v>
      </c>
      <c r="G270" s="20">
        <v>0</v>
      </c>
      <c r="H270" s="21">
        <f t="shared" si="26"/>
        <v>0</v>
      </c>
      <c r="I270" s="53">
        <v>0</v>
      </c>
      <c r="J270" s="21">
        <f t="shared" si="27"/>
        <v>0</v>
      </c>
    </row>
    <row r="271" spans="1:10" s="1" customFormat="1" ht="13.5" customHeight="1" x14ac:dyDescent="0.2">
      <c r="A271" s="11"/>
      <c r="B271" s="10"/>
      <c r="C271" s="19">
        <v>742330012</v>
      </c>
      <c r="D271" s="42" t="s">
        <v>100</v>
      </c>
      <c r="E271" s="19" t="s">
        <v>12</v>
      </c>
      <c r="F271" s="22">
        <v>1</v>
      </c>
      <c r="G271" s="20">
        <v>0</v>
      </c>
      <c r="H271" s="21">
        <f t="shared" si="26"/>
        <v>0</v>
      </c>
      <c r="I271" s="53">
        <v>0</v>
      </c>
      <c r="J271" s="21">
        <f t="shared" si="27"/>
        <v>0</v>
      </c>
    </row>
    <row r="272" spans="1:10" s="1" customFormat="1" ht="13.5" customHeight="1" x14ac:dyDescent="0.2">
      <c r="A272" s="11"/>
      <c r="B272" s="10"/>
      <c r="C272" s="19" t="s">
        <v>224</v>
      </c>
      <c r="D272" s="42" t="s">
        <v>104</v>
      </c>
      <c r="E272" s="19" t="s">
        <v>12</v>
      </c>
      <c r="F272" s="22">
        <v>1</v>
      </c>
      <c r="G272" s="20">
        <v>0</v>
      </c>
      <c r="H272" s="21">
        <f t="shared" si="26"/>
        <v>0</v>
      </c>
      <c r="I272" s="53"/>
      <c r="J272" s="21">
        <f t="shared" si="27"/>
        <v>0</v>
      </c>
    </row>
    <row r="273" spans="1:10" s="1" customFormat="1" ht="13.5" customHeight="1" x14ac:dyDescent="0.2">
      <c r="A273" s="11"/>
      <c r="B273" s="10"/>
      <c r="C273" s="19" t="s">
        <v>225</v>
      </c>
      <c r="D273" s="42" t="s">
        <v>105</v>
      </c>
      <c r="E273" s="19" t="s">
        <v>12</v>
      </c>
      <c r="F273" s="22">
        <v>1</v>
      </c>
      <c r="G273" s="20">
        <v>0</v>
      </c>
      <c r="H273" s="21">
        <f t="shared" si="26"/>
        <v>0</v>
      </c>
      <c r="I273" s="53">
        <v>0</v>
      </c>
      <c r="J273" s="21">
        <f t="shared" si="27"/>
        <v>0</v>
      </c>
    </row>
    <row r="274" spans="1:10" s="1" customFormat="1" ht="13.5" customHeight="1" x14ac:dyDescent="0.2">
      <c r="A274" s="11"/>
      <c r="B274" s="10"/>
      <c r="C274" s="19">
        <v>37451115</v>
      </c>
      <c r="D274" s="42" t="s">
        <v>101</v>
      </c>
      <c r="E274" s="19" t="s">
        <v>12</v>
      </c>
      <c r="F274" s="22">
        <v>1</v>
      </c>
      <c r="G274" s="20">
        <v>0</v>
      </c>
      <c r="H274" s="21">
        <f t="shared" si="26"/>
        <v>0</v>
      </c>
      <c r="I274" s="53"/>
      <c r="J274" s="21">
        <f t="shared" si="27"/>
        <v>0</v>
      </c>
    </row>
    <row r="275" spans="1:10" s="1" customFormat="1" ht="13.5" customHeight="1" x14ac:dyDescent="0.2">
      <c r="A275" s="11"/>
      <c r="B275" s="10"/>
      <c r="C275" s="19">
        <v>742330024</v>
      </c>
      <c r="D275" s="45" t="s">
        <v>102</v>
      </c>
      <c r="E275" s="19" t="s">
        <v>12</v>
      </c>
      <c r="F275" s="22">
        <v>1</v>
      </c>
      <c r="G275" s="20">
        <v>0</v>
      </c>
      <c r="H275" s="21">
        <f t="shared" si="26"/>
        <v>0</v>
      </c>
      <c r="I275" s="53">
        <v>0</v>
      </c>
      <c r="J275" s="21">
        <f t="shared" si="27"/>
        <v>0</v>
      </c>
    </row>
    <row r="276" spans="1:10" s="1" customFormat="1" ht="13.5" customHeight="1" x14ac:dyDescent="0.2">
      <c r="A276" s="11"/>
      <c r="B276" s="10"/>
      <c r="C276" s="19">
        <v>742330052</v>
      </c>
      <c r="D276" s="42" t="s">
        <v>103</v>
      </c>
      <c r="E276" s="19" t="s">
        <v>12</v>
      </c>
      <c r="F276" s="22">
        <v>24</v>
      </c>
      <c r="G276" s="20"/>
      <c r="H276" s="21">
        <f t="shared" ref="H276:H288" si="44">F276*G276</f>
        <v>0</v>
      </c>
      <c r="I276" s="53">
        <v>0</v>
      </c>
      <c r="J276" s="21">
        <f t="shared" ref="J276:J288" si="45">I276*F276</f>
        <v>0</v>
      </c>
    </row>
    <row r="277" spans="1:10" s="1" customFormat="1" ht="13.5" customHeight="1" x14ac:dyDescent="0.2">
      <c r="A277" s="11"/>
      <c r="B277" s="10"/>
      <c r="C277" s="54" t="s">
        <v>226</v>
      </c>
      <c r="D277" s="46" t="s">
        <v>106</v>
      </c>
      <c r="E277" s="19" t="s">
        <v>12</v>
      </c>
      <c r="F277" s="22">
        <v>1</v>
      </c>
      <c r="G277" s="20">
        <v>0</v>
      </c>
      <c r="H277" s="21">
        <f t="shared" si="44"/>
        <v>0</v>
      </c>
      <c r="I277" s="53"/>
      <c r="J277" s="21">
        <f t="shared" si="45"/>
        <v>0</v>
      </c>
    </row>
    <row r="278" spans="1:10" s="1" customFormat="1" ht="13.5" customHeight="1" x14ac:dyDescent="0.2">
      <c r="A278" s="11"/>
      <c r="B278" s="13"/>
      <c r="C278" s="19" t="s">
        <v>227</v>
      </c>
      <c r="D278" s="42" t="s">
        <v>107</v>
      </c>
      <c r="E278" s="19" t="s">
        <v>12</v>
      </c>
      <c r="F278" s="22">
        <v>1</v>
      </c>
      <c r="G278" s="20">
        <v>0</v>
      </c>
      <c r="H278" s="21">
        <f t="shared" si="44"/>
        <v>0</v>
      </c>
      <c r="I278" s="53">
        <v>0</v>
      </c>
      <c r="J278" s="21">
        <f t="shared" si="45"/>
        <v>0</v>
      </c>
    </row>
    <row r="279" spans="1:10" s="1" customFormat="1" ht="13.5" customHeight="1" x14ac:dyDescent="0.2">
      <c r="A279" s="11"/>
      <c r="B279" s="10"/>
      <c r="C279" s="54" t="s">
        <v>228</v>
      </c>
      <c r="D279" s="42" t="s">
        <v>333</v>
      </c>
      <c r="E279" s="19" t="s">
        <v>12</v>
      </c>
      <c r="F279" s="22">
        <v>1</v>
      </c>
      <c r="G279" s="20">
        <v>0</v>
      </c>
      <c r="H279" s="21">
        <f t="shared" ref="H279" si="46">F279*G279</f>
        <v>0</v>
      </c>
      <c r="I279" s="53">
        <v>0</v>
      </c>
      <c r="J279" s="21">
        <f t="shared" ref="J279" si="47">I279*F279</f>
        <v>0</v>
      </c>
    </row>
    <row r="280" spans="1:10" s="1" customFormat="1" ht="13.5" customHeight="1" x14ac:dyDescent="0.2">
      <c r="A280" s="11"/>
      <c r="B280" s="10"/>
      <c r="C280" s="54" t="s">
        <v>228</v>
      </c>
      <c r="D280" s="42" t="s">
        <v>108</v>
      </c>
      <c r="E280" s="19" t="s">
        <v>12</v>
      </c>
      <c r="F280" s="22">
        <v>3</v>
      </c>
      <c r="G280" s="20">
        <v>0</v>
      </c>
      <c r="H280" s="21">
        <f t="shared" si="44"/>
        <v>0</v>
      </c>
      <c r="I280" s="53"/>
      <c r="J280" s="21">
        <f t="shared" si="45"/>
        <v>0</v>
      </c>
    </row>
    <row r="281" spans="1:10" s="1" customFormat="1" ht="13.5" customHeight="1" x14ac:dyDescent="0.2">
      <c r="A281" s="11"/>
      <c r="B281" s="10"/>
      <c r="C281" s="19" t="s">
        <v>229</v>
      </c>
      <c r="D281" s="42" t="s">
        <v>109</v>
      </c>
      <c r="E281" s="19" t="s">
        <v>12</v>
      </c>
      <c r="F281" s="24">
        <v>3</v>
      </c>
      <c r="G281" s="20">
        <v>0</v>
      </c>
      <c r="H281" s="21">
        <f t="shared" si="44"/>
        <v>0</v>
      </c>
      <c r="I281" s="53">
        <v>0</v>
      </c>
      <c r="J281" s="21">
        <f t="shared" si="45"/>
        <v>0</v>
      </c>
    </row>
    <row r="282" spans="1:10" s="1" customFormat="1" ht="13.5" customHeight="1" x14ac:dyDescent="0.2">
      <c r="A282" s="11"/>
      <c r="B282" s="10"/>
      <c r="C282" s="54" t="s">
        <v>230</v>
      </c>
      <c r="D282" s="42" t="s">
        <v>110</v>
      </c>
      <c r="E282" s="19" t="s">
        <v>12</v>
      </c>
      <c r="F282" s="22">
        <v>1</v>
      </c>
      <c r="G282" s="20"/>
      <c r="H282" s="21">
        <f t="shared" si="44"/>
        <v>0</v>
      </c>
      <c r="I282" s="53">
        <v>0</v>
      </c>
      <c r="J282" s="21">
        <f t="shared" si="45"/>
        <v>0</v>
      </c>
    </row>
    <row r="283" spans="1:10" s="1" customFormat="1" ht="13.5" customHeight="1" x14ac:dyDescent="0.2">
      <c r="A283" s="11"/>
      <c r="B283" s="13"/>
      <c r="C283" s="19" t="s">
        <v>231</v>
      </c>
      <c r="D283" s="42" t="s">
        <v>113</v>
      </c>
      <c r="E283" s="19" t="s">
        <v>12</v>
      </c>
      <c r="F283" s="22">
        <v>24</v>
      </c>
      <c r="G283" s="20">
        <v>0</v>
      </c>
      <c r="H283" s="21">
        <f t="shared" si="44"/>
        <v>0</v>
      </c>
      <c r="I283" s="53"/>
      <c r="J283" s="21">
        <f t="shared" si="45"/>
        <v>0</v>
      </c>
    </row>
    <row r="284" spans="1:10" s="1" customFormat="1" ht="13.5" customHeight="1" x14ac:dyDescent="0.2">
      <c r="A284" s="11"/>
      <c r="B284" s="13"/>
      <c r="C284" s="54" t="s">
        <v>232</v>
      </c>
      <c r="D284" s="42" t="s">
        <v>114</v>
      </c>
      <c r="E284" s="19" t="s">
        <v>12</v>
      </c>
      <c r="F284" s="22">
        <v>24</v>
      </c>
      <c r="G284" s="20">
        <v>0</v>
      </c>
      <c r="H284" s="21">
        <f t="shared" si="44"/>
        <v>0</v>
      </c>
      <c r="I284" s="53">
        <v>0</v>
      </c>
      <c r="J284" s="21">
        <f t="shared" si="45"/>
        <v>0</v>
      </c>
    </row>
    <row r="285" spans="1:10" s="1" customFormat="1" ht="13.5" customHeight="1" x14ac:dyDescent="0.2">
      <c r="A285" s="11"/>
      <c r="B285" s="13"/>
      <c r="C285" s="19" t="s">
        <v>233</v>
      </c>
      <c r="D285" s="42" t="s">
        <v>115</v>
      </c>
      <c r="E285" s="19" t="s">
        <v>12</v>
      </c>
      <c r="F285" s="22">
        <v>2</v>
      </c>
      <c r="G285" s="20">
        <v>0</v>
      </c>
      <c r="H285" s="21">
        <f t="shared" si="44"/>
        <v>0</v>
      </c>
      <c r="I285" s="53"/>
      <c r="J285" s="21">
        <f t="shared" si="45"/>
        <v>0</v>
      </c>
    </row>
    <row r="286" spans="1:10" s="1" customFormat="1" ht="13.5" customHeight="1" x14ac:dyDescent="0.2">
      <c r="A286" s="11"/>
      <c r="B286" s="13"/>
      <c r="C286" s="54" t="s">
        <v>234</v>
      </c>
      <c r="D286" s="42" t="s">
        <v>116</v>
      </c>
      <c r="E286" s="19" t="s">
        <v>12</v>
      </c>
      <c r="F286" s="22">
        <v>1</v>
      </c>
      <c r="G286" s="20">
        <v>0</v>
      </c>
      <c r="H286" s="21">
        <f t="shared" si="44"/>
        <v>0</v>
      </c>
      <c r="I286" s="53"/>
      <c r="J286" s="21">
        <f t="shared" si="45"/>
        <v>0</v>
      </c>
    </row>
    <row r="287" spans="1:10" s="1" customFormat="1" ht="13.5" customHeight="1" x14ac:dyDescent="0.2">
      <c r="A287" s="11"/>
      <c r="B287" s="13"/>
      <c r="C287" s="19" t="s">
        <v>235</v>
      </c>
      <c r="D287" s="42" t="s">
        <v>111</v>
      </c>
      <c r="E287" s="19" t="s">
        <v>12</v>
      </c>
      <c r="F287" s="22">
        <v>1</v>
      </c>
      <c r="G287" s="20">
        <v>0</v>
      </c>
      <c r="H287" s="21">
        <f t="shared" si="44"/>
        <v>0</v>
      </c>
      <c r="I287" s="53"/>
      <c r="J287" s="21">
        <f t="shared" si="45"/>
        <v>0</v>
      </c>
    </row>
    <row r="288" spans="1:10" s="1" customFormat="1" ht="13.5" customHeight="1" x14ac:dyDescent="0.2">
      <c r="A288" s="11"/>
      <c r="B288" s="13"/>
      <c r="C288" s="54" t="s">
        <v>236</v>
      </c>
      <c r="D288" s="42" t="s">
        <v>112</v>
      </c>
      <c r="E288" s="19" t="s">
        <v>12</v>
      </c>
      <c r="F288" s="22">
        <v>1</v>
      </c>
      <c r="G288" s="20">
        <v>0</v>
      </c>
      <c r="H288" s="21">
        <f t="shared" si="44"/>
        <v>0</v>
      </c>
      <c r="I288" s="53">
        <v>0</v>
      </c>
      <c r="J288" s="21">
        <f t="shared" si="45"/>
        <v>0</v>
      </c>
    </row>
    <row r="289" spans="1:10" s="1" customFormat="1" ht="14.25" customHeight="1" x14ac:dyDescent="0.2">
      <c r="A289" s="11"/>
      <c r="B289" s="10"/>
      <c r="C289" s="19"/>
      <c r="D289" s="42" t="s">
        <v>334</v>
      </c>
      <c r="E289" s="19" t="s">
        <v>239</v>
      </c>
      <c r="F289" s="29">
        <v>1</v>
      </c>
      <c r="G289" s="20">
        <v>0</v>
      </c>
      <c r="H289" s="21">
        <f t="shared" ref="H289:H308" si="48">F289*G289</f>
        <v>0</v>
      </c>
      <c r="I289" s="53"/>
      <c r="J289" s="21">
        <f t="shared" ref="J289:J308" si="49">I289*F289</f>
        <v>0</v>
      </c>
    </row>
    <row r="290" spans="1:10" s="1" customFormat="1" ht="14.25" customHeight="1" x14ac:dyDescent="0.2">
      <c r="A290" s="11"/>
      <c r="B290" s="10"/>
      <c r="C290" s="19"/>
      <c r="D290" s="42" t="s">
        <v>335</v>
      </c>
      <c r="E290" s="19" t="s">
        <v>239</v>
      </c>
      <c r="F290" s="29">
        <v>1</v>
      </c>
      <c r="G290" s="20">
        <v>0</v>
      </c>
      <c r="H290" s="21">
        <f t="shared" si="48"/>
        <v>0</v>
      </c>
      <c r="I290" s="53"/>
      <c r="J290" s="21">
        <f t="shared" si="49"/>
        <v>0</v>
      </c>
    </row>
    <row r="291" spans="1:10" s="1" customFormat="1" ht="14.25" customHeight="1" x14ac:dyDescent="0.2">
      <c r="A291" s="11"/>
      <c r="B291" s="10" t="s">
        <v>336</v>
      </c>
      <c r="C291" s="19"/>
      <c r="D291" s="42"/>
      <c r="E291" s="19"/>
      <c r="F291" s="29"/>
      <c r="G291" s="20">
        <v>0</v>
      </c>
      <c r="H291" s="21">
        <f t="shared" si="48"/>
        <v>0</v>
      </c>
      <c r="I291" s="53"/>
      <c r="J291" s="21">
        <f t="shared" si="49"/>
        <v>0</v>
      </c>
    </row>
    <row r="292" spans="1:10" s="1" customFormat="1" ht="13.5" customHeight="1" x14ac:dyDescent="0.2">
      <c r="A292" s="11"/>
      <c r="B292" s="10"/>
      <c r="C292" s="19" t="s">
        <v>92</v>
      </c>
      <c r="D292" s="42" t="s">
        <v>91</v>
      </c>
      <c r="E292" s="19" t="s">
        <v>11</v>
      </c>
      <c r="F292" s="22">
        <v>600</v>
      </c>
      <c r="G292" s="20">
        <v>0</v>
      </c>
      <c r="H292" s="21">
        <f t="shared" si="48"/>
        <v>0</v>
      </c>
      <c r="I292" s="53">
        <v>0</v>
      </c>
      <c r="J292" s="21">
        <f t="shared" si="49"/>
        <v>0</v>
      </c>
    </row>
    <row r="293" spans="1:10" s="1" customFormat="1" ht="13.5" customHeight="1" x14ac:dyDescent="0.2">
      <c r="A293" s="11"/>
      <c r="B293" s="10"/>
      <c r="C293" s="19">
        <v>34571064</v>
      </c>
      <c r="D293" s="42" t="s">
        <v>96</v>
      </c>
      <c r="E293" s="19" t="s">
        <v>11</v>
      </c>
      <c r="F293" s="22">
        <v>600</v>
      </c>
      <c r="G293" s="20">
        <v>0</v>
      </c>
      <c r="H293" s="21">
        <f t="shared" si="48"/>
        <v>0</v>
      </c>
      <c r="I293" s="53"/>
      <c r="J293" s="21">
        <f t="shared" si="49"/>
        <v>0</v>
      </c>
    </row>
    <row r="294" spans="1:10" s="1" customFormat="1" ht="13.5" customHeight="1" x14ac:dyDescent="0.2">
      <c r="A294" s="11"/>
      <c r="B294" s="13"/>
      <c r="C294" s="19">
        <v>741110052</v>
      </c>
      <c r="D294" s="42" t="s">
        <v>97</v>
      </c>
      <c r="E294" s="19" t="s">
        <v>11</v>
      </c>
      <c r="F294" s="22">
        <v>350</v>
      </c>
      <c r="G294" s="20">
        <v>0</v>
      </c>
      <c r="H294" s="21">
        <f t="shared" si="48"/>
        <v>0</v>
      </c>
      <c r="I294" s="53">
        <v>0</v>
      </c>
      <c r="J294" s="21">
        <f t="shared" si="49"/>
        <v>0</v>
      </c>
    </row>
    <row r="295" spans="1:10" s="1" customFormat="1" ht="13.5" customHeight="1" x14ac:dyDescent="0.2">
      <c r="A295" s="11"/>
      <c r="B295" s="13"/>
      <c r="C295" s="19">
        <v>741110042</v>
      </c>
      <c r="D295" s="42" t="s">
        <v>98</v>
      </c>
      <c r="E295" s="19" t="s">
        <v>11</v>
      </c>
      <c r="F295" s="22">
        <v>300</v>
      </c>
      <c r="G295" s="20">
        <v>0</v>
      </c>
      <c r="H295" s="21">
        <f t="shared" si="48"/>
        <v>0</v>
      </c>
      <c r="I295" s="53">
        <v>0</v>
      </c>
      <c r="J295" s="21">
        <f t="shared" si="49"/>
        <v>0</v>
      </c>
    </row>
    <row r="296" spans="1:10" s="1" customFormat="1" ht="13.5" customHeight="1" x14ac:dyDescent="0.2">
      <c r="A296" s="11"/>
      <c r="B296" s="13"/>
      <c r="C296" s="19">
        <v>742124002</v>
      </c>
      <c r="D296" s="42" t="s">
        <v>93</v>
      </c>
      <c r="E296" s="19" t="s">
        <v>11</v>
      </c>
      <c r="F296" s="22">
        <v>600</v>
      </c>
      <c r="G296" s="20">
        <v>0</v>
      </c>
      <c r="H296" s="21">
        <f t="shared" si="48"/>
        <v>0</v>
      </c>
      <c r="I296" s="53">
        <v>0</v>
      </c>
      <c r="J296" s="21">
        <f t="shared" si="49"/>
        <v>0</v>
      </c>
    </row>
    <row r="297" spans="1:10" s="1" customFormat="1" ht="14.25" customHeight="1" x14ac:dyDescent="0.2">
      <c r="A297" s="11"/>
      <c r="B297" s="10"/>
      <c r="C297" s="19"/>
      <c r="D297" s="42" t="s">
        <v>337</v>
      </c>
      <c r="E297" s="19" t="s">
        <v>12</v>
      </c>
      <c r="F297" s="29">
        <v>1</v>
      </c>
      <c r="G297" s="20">
        <v>0</v>
      </c>
      <c r="H297" s="21">
        <f t="shared" si="48"/>
        <v>0</v>
      </c>
      <c r="I297" s="53"/>
      <c r="J297" s="21">
        <f t="shared" si="49"/>
        <v>0</v>
      </c>
    </row>
    <row r="298" spans="1:10" s="1" customFormat="1" ht="13.5" customHeight="1" x14ac:dyDescent="0.2">
      <c r="A298" s="11"/>
      <c r="B298" s="10"/>
      <c r="C298" s="19">
        <v>977332221</v>
      </c>
      <c r="D298" s="42" t="s">
        <v>55</v>
      </c>
      <c r="E298" s="19" t="s">
        <v>11</v>
      </c>
      <c r="F298" s="22">
        <v>30</v>
      </c>
      <c r="G298" s="20">
        <v>0</v>
      </c>
      <c r="H298" s="21">
        <f t="shared" si="48"/>
        <v>0</v>
      </c>
      <c r="I298" s="53">
        <v>0</v>
      </c>
      <c r="J298" s="21">
        <f t="shared" si="49"/>
        <v>0</v>
      </c>
    </row>
    <row r="299" spans="1:10" s="1" customFormat="1" ht="13.5" customHeight="1" x14ac:dyDescent="0.2">
      <c r="A299" s="11"/>
      <c r="B299" s="10"/>
      <c r="C299" s="19">
        <v>59042125</v>
      </c>
      <c r="D299" s="42" t="s">
        <v>42</v>
      </c>
      <c r="E299" s="19" t="s">
        <v>13</v>
      </c>
      <c r="F299" s="29">
        <v>75</v>
      </c>
      <c r="G299" s="20">
        <v>0</v>
      </c>
      <c r="H299" s="21">
        <f t="shared" si="48"/>
        <v>0</v>
      </c>
      <c r="I299" s="53"/>
      <c r="J299" s="21">
        <f t="shared" si="49"/>
        <v>0</v>
      </c>
    </row>
    <row r="300" spans="1:10" s="1" customFormat="1" ht="13.5" customHeight="1" x14ac:dyDescent="0.2">
      <c r="A300" s="11"/>
      <c r="B300" s="10"/>
      <c r="C300" s="19">
        <v>784410010</v>
      </c>
      <c r="D300" s="42" t="s">
        <v>31</v>
      </c>
      <c r="E300" s="19" t="s">
        <v>13</v>
      </c>
      <c r="F300" s="22">
        <v>75</v>
      </c>
      <c r="G300" s="20">
        <v>0</v>
      </c>
      <c r="H300" s="21">
        <f t="shared" si="48"/>
        <v>0</v>
      </c>
      <c r="I300" s="53">
        <v>0</v>
      </c>
      <c r="J300" s="21">
        <f t="shared" si="49"/>
        <v>0</v>
      </c>
    </row>
    <row r="301" spans="1:10" s="1" customFormat="1" ht="14.25" customHeight="1" x14ac:dyDescent="0.2">
      <c r="A301" s="11"/>
      <c r="B301" s="10" t="s">
        <v>338</v>
      </c>
      <c r="C301" s="19"/>
      <c r="D301" s="42"/>
      <c r="E301" s="19"/>
      <c r="F301" s="29"/>
      <c r="G301" s="20">
        <v>0</v>
      </c>
      <c r="H301" s="21">
        <f t="shared" si="48"/>
        <v>0</v>
      </c>
      <c r="I301" s="53"/>
      <c r="J301" s="21">
        <f t="shared" si="49"/>
        <v>0</v>
      </c>
    </row>
    <row r="302" spans="1:10" s="1" customFormat="1" ht="13.5" customHeight="1" x14ac:dyDescent="0.2">
      <c r="A302" s="11"/>
      <c r="B302" s="10"/>
      <c r="C302" s="19" t="s">
        <v>197</v>
      </c>
      <c r="D302" s="42" t="s">
        <v>122</v>
      </c>
      <c r="E302" s="19" t="s">
        <v>12</v>
      </c>
      <c r="F302" s="22">
        <v>1</v>
      </c>
      <c r="G302" s="20">
        <v>0</v>
      </c>
      <c r="H302" s="21">
        <f t="shared" si="48"/>
        <v>0</v>
      </c>
      <c r="I302" s="53"/>
      <c r="J302" s="21">
        <f t="shared" si="49"/>
        <v>0</v>
      </c>
    </row>
    <row r="303" spans="1:10" s="1" customFormat="1" ht="13.5" customHeight="1" x14ac:dyDescent="0.2">
      <c r="A303" s="11"/>
      <c r="B303" s="10"/>
      <c r="C303" s="19" t="s">
        <v>198</v>
      </c>
      <c r="D303" s="42" t="s">
        <v>123</v>
      </c>
      <c r="E303" s="19" t="s">
        <v>11</v>
      </c>
      <c r="F303" s="22">
        <v>35</v>
      </c>
      <c r="G303" s="20">
        <v>0</v>
      </c>
      <c r="H303" s="21">
        <f t="shared" si="48"/>
        <v>0</v>
      </c>
      <c r="I303" s="53"/>
      <c r="J303" s="21">
        <f t="shared" si="49"/>
        <v>0</v>
      </c>
    </row>
    <row r="304" spans="1:10" s="1" customFormat="1" ht="13.5" customHeight="1" x14ac:dyDescent="0.2">
      <c r="A304" s="11"/>
      <c r="B304" s="13"/>
      <c r="C304" s="19">
        <v>741122211</v>
      </c>
      <c r="D304" s="42" t="s">
        <v>57</v>
      </c>
      <c r="E304" s="19" t="s">
        <v>11</v>
      </c>
      <c r="F304" s="22">
        <v>35</v>
      </c>
      <c r="G304" s="20">
        <v>0</v>
      </c>
      <c r="H304" s="21">
        <f t="shared" si="48"/>
        <v>0</v>
      </c>
      <c r="I304" s="53">
        <v>0</v>
      </c>
      <c r="J304" s="21">
        <f t="shared" si="49"/>
        <v>0</v>
      </c>
    </row>
    <row r="305" spans="1:10" s="1" customFormat="1" ht="13.5" customHeight="1" x14ac:dyDescent="0.2">
      <c r="A305" s="11"/>
      <c r="B305" s="10"/>
      <c r="C305" s="19">
        <v>977332221</v>
      </c>
      <c r="D305" s="42" t="s">
        <v>55</v>
      </c>
      <c r="E305" s="19" t="s">
        <v>11</v>
      </c>
      <c r="F305" s="22">
        <v>10</v>
      </c>
      <c r="G305" s="20">
        <v>0</v>
      </c>
      <c r="H305" s="21">
        <f t="shared" ref="H305:H307" si="50">F305*G305</f>
        <v>0</v>
      </c>
      <c r="I305" s="53">
        <v>0</v>
      </c>
      <c r="J305" s="21">
        <f t="shared" ref="J305:J307" si="51">I305*F305</f>
        <v>0</v>
      </c>
    </row>
    <row r="306" spans="1:10" s="1" customFormat="1" ht="13.5" customHeight="1" x14ac:dyDescent="0.2">
      <c r="A306" s="11"/>
      <c r="B306" s="10"/>
      <c r="C306" s="19">
        <v>59042125</v>
      </c>
      <c r="D306" s="42" t="s">
        <v>42</v>
      </c>
      <c r="E306" s="19" t="s">
        <v>13</v>
      </c>
      <c r="F306" s="29">
        <v>5</v>
      </c>
      <c r="G306" s="20">
        <v>0</v>
      </c>
      <c r="H306" s="21">
        <f t="shared" si="50"/>
        <v>0</v>
      </c>
      <c r="I306" s="53"/>
      <c r="J306" s="21">
        <f t="shared" si="51"/>
        <v>0</v>
      </c>
    </row>
    <row r="307" spans="1:10" s="1" customFormat="1" ht="13.5" customHeight="1" x14ac:dyDescent="0.2">
      <c r="A307" s="11"/>
      <c r="B307" s="10"/>
      <c r="C307" s="19">
        <v>784410010</v>
      </c>
      <c r="D307" s="42" t="s">
        <v>31</v>
      </c>
      <c r="E307" s="19" t="s">
        <v>13</v>
      </c>
      <c r="F307" s="22">
        <v>5</v>
      </c>
      <c r="G307" s="20">
        <v>0</v>
      </c>
      <c r="H307" s="21">
        <f t="shared" si="50"/>
        <v>0</v>
      </c>
      <c r="I307" s="53">
        <v>0</v>
      </c>
      <c r="J307" s="21">
        <f t="shared" si="51"/>
        <v>0</v>
      </c>
    </row>
    <row r="308" spans="1:10" s="1" customFormat="1" ht="14.25" customHeight="1" x14ac:dyDescent="0.2">
      <c r="A308" s="11"/>
      <c r="B308" s="10"/>
      <c r="C308" s="19"/>
      <c r="D308" s="42" t="s">
        <v>339</v>
      </c>
      <c r="E308" s="19" t="s">
        <v>239</v>
      </c>
      <c r="F308" s="29">
        <v>1</v>
      </c>
      <c r="G308" s="20">
        <v>0</v>
      </c>
      <c r="H308" s="21">
        <f t="shared" si="48"/>
        <v>0</v>
      </c>
      <c r="I308" s="53"/>
      <c r="J308" s="21">
        <f t="shared" si="49"/>
        <v>0</v>
      </c>
    </row>
    <row r="309" spans="1:10" s="1" customFormat="1" ht="14.25" customHeight="1" x14ac:dyDescent="0.2">
      <c r="A309" s="11"/>
      <c r="B309" s="10" t="s">
        <v>340</v>
      </c>
      <c r="C309" s="19"/>
      <c r="D309" s="42"/>
      <c r="E309" s="19"/>
      <c r="F309" s="29"/>
      <c r="G309" s="20">
        <v>0</v>
      </c>
      <c r="H309" s="21">
        <f t="shared" ref="H309:H328" si="52">F309*G309</f>
        <v>0</v>
      </c>
      <c r="I309" s="53"/>
      <c r="J309" s="21">
        <f t="shared" ref="J309:J328" si="53">I309*F309</f>
        <v>0</v>
      </c>
    </row>
    <row r="310" spans="1:10" s="1" customFormat="1" ht="14.25" customHeight="1" x14ac:dyDescent="0.2">
      <c r="A310" s="11"/>
      <c r="B310" s="10"/>
      <c r="C310" s="19"/>
      <c r="D310" s="42"/>
      <c r="E310" s="19"/>
      <c r="F310" s="29"/>
      <c r="G310" s="20">
        <v>0</v>
      </c>
      <c r="H310" s="21">
        <f t="shared" si="52"/>
        <v>0</v>
      </c>
      <c r="I310" s="53"/>
      <c r="J310" s="21">
        <f t="shared" si="53"/>
        <v>0</v>
      </c>
    </row>
    <row r="311" spans="1:10" s="1" customFormat="1" ht="13.5" customHeight="1" x14ac:dyDescent="0.2">
      <c r="A311" s="11"/>
      <c r="B311" s="13"/>
      <c r="C311" s="19">
        <v>34111030</v>
      </c>
      <c r="D311" s="42" t="s">
        <v>74</v>
      </c>
      <c r="E311" s="19" t="s">
        <v>11</v>
      </c>
      <c r="F311" s="22">
        <v>130</v>
      </c>
      <c r="G311" s="20">
        <v>0</v>
      </c>
      <c r="H311" s="21">
        <f t="shared" si="52"/>
        <v>0</v>
      </c>
      <c r="I311" s="53"/>
      <c r="J311" s="21">
        <f t="shared" si="53"/>
        <v>0</v>
      </c>
    </row>
    <row r="312" spans="1:10" s="1" customFormat="1" ht="13.5" customHeight="1" x14ac:dyDescent="0.2">
      <c r="A312" s="11"/>
      <c r="B312" s="13"/>
      <c r="C312" s="19">
        <v>741122211</v>
      </c>
      <c r="D312" s="42" t="s">
        <v>57</v>
      </c>
      <c r="E312" s="19" t="s">
        <v>11</v>
      </c>
      <c r="F312" s="22">
        <v>130</v>
      </c>
      <c r="G312" s="20">
        <v>0</v>
      </c>
      <c r="H312" s="21">
        <f t="shared" si="52"/>
        <v>0</v>
      </c>
      <c r="I312" s="53">
        <v>0</v>
      </c>
      <c r="J312" s="21">
        <f t="shared" si="53"/>
        <v>0</v>
      </c>
    </row>
    <row r="313" spans="1:10" s="1" customFormat="1" ht="13.5" customHeight="1" x14ac:dyDescent="0.2">
      <c r="A313" s="11"/>
      <c r="B313" s="10"/>
      <c r="C313" s="19">
        <v>977332221</v>
      </c>
      <c r="D313" s="42" t="s">
        <v>55</v>
      </c>
      <c r="E313" s="19" t="s">
        <v>11</v>
      </c>
      <c r="F313" s="22">
        <v>12</v>
      </c>
      <c r="G313" s="20">
        <v>0</v>
      </c>
      <c r="H313" s="21">
        <f t="shared" si="52"/>
        <v>0</v>
      </c>
      <c r="I313" s="53">
        <v>0</v>
      </c>
      <c r="J313" s="21">
        <f t="shared" si="53"/>
        <v>0</v>
      </c>
    </row>
    <row r="314" spans="1:10" s="1" customFormat="1" ht="13.5" customHeight="1" x14ac:dyDescent="0.2">
      <c r="A314" s="11"/>
      <c r="B314" s="10"/>
      <c r="C314" s="19">
        <v>59042125</v>
      </c>
      <c r="D314" s="42" t="s">
        <v>42</v>
      </c>
      <c r="E314" s="19" t="s">
        <v>13</v>
      </c>
      <c r="F314" s="29">
        <v>5</v>
      </c>
      <c r="G314" s="20">
        <v>0</v>
      </c>
      <c r="H314" s="21">
        <f t="shared" si="52"/>
        <v>0</v>
      </c>
      <c r="I314" s="53"/>
      <c r="J314" s="21">
        <f t="shared" si="53"/>
        <v>0</v>
      </c>
    </row>
    <row r="315" spans="1:10" s="1" customFormat="1" ht="13.5" customHeight="1" x14ac:dyDescent="0.2">
      <c r="A315" s="11"/>
      <c r="B315" s="10"/>
      <c r="C315" s="19">
        <v>784410010</v>
      </c>
      <c r="D315" s="42" t="s">
        <v>31</v>
      </c>
      <c r="E315" s="19" t="s">
        <v>13</v>
      </c>
      <c r="F315" s="22">
        <v>5</v>
      </c>
      <c r="G315" s="20">
        <v>0</v>
      </c>
      <c r="H315" s="21">
        <f t="shared" si="52"/>
        <v>0</v>
      </c>
      <c r="I315" s="53">
        <v>0</v>
      </c>
      <c r="J315" s="21">
        <f t="shared" si="53"/>
        <v>0</v>
      </c>
    </row>
    <row r="316" spans="1:10" s="1" customFormat="1" ht="14.25" customHeight="1" x14ac:dyDescent="0.2">
      <c r="A316" s="11"/>
      <c r="B316" s="10" t="s">
        <v>341</v>
      </c>
      <c r="C316" s="19"/>
      <c r="D316" s="42"/>
      <c r="E316" s="19"/>
      <c r="F316" s="29"/>
      <c r="G316" s="20">
        <v>0</v>
      </c>
      <c r="H316" s="21">
        <f t="shared" si="52"/>
        <v>0</v>
      </c>
      <c r="I316" s="53"/>
      <c r="J316" s="21">
        <f t="shared" si="53"/>
        <v>0</v>
      </c>
    </row>
    <row r="317" spans="1:10" s="1" customFormat="1" ht="13.5" customHeight="1" x14ac:dyDescent="0.2">
      <c r="A317" s="11"/>
      <c r="B317" s="48"/>
      <c r="C317" s="19" t="s">
        <v>118</v>
      </c>
      <c r="D317" s="42" t="s">
        <v>117</v>
      </c>
      <c r="E317" s="19" t="s">
        <v>11</v>
      </c>
      <c r="F317" s="22">
        <v>80</v>
      </c>
      <c r="G317" s="20">
        <v>0</v>
      </c>
      <c r="H317" s="21">
        <f t="shared" si="52"/>
        <v>0</v>
      </c>
      <c r="I317" s="53"/>
      <c r="J317" s="21">
        <f t="shared" si="53"/>
        <v>0</v>
      </c>
    </row>
    <row r="318" spans="1:10" s="1" customFormat="1" ht="13.5" customHeight="1" x14ac:dyDescent="0.2">
      <c r="A318" s="11"/>
      <c r="B318" s="13"/>
      <c r="C318" s="19">
        <v>741122211</v>
      </c>
      <c r="D318" s="42" t="s">
        <v>57</v>
      </c>
      <c r="E318" s="19" t="s">
        <v>11</v>
      </c>
      <c r="F318" s="22">
        <v>80</v>
      </c>
      <c r="G318" s="20">
        <v>0</v>
      </c>
      <c r="H318" s="21">
        <f t="shared" ref="H318:H321" si="54">F318*G318</f>
        <v>0</v>
      </c>
      <c r="I318" s="53">
        <v>0</v>
      </c>
      <c r="J318" s="21">
        <f t="shared" ref="J318:J321" si="55">I318*F318</f>
        <v>0</v>
      </c>
    </row>
    <row r="319" spans="1:10" s="1" customFormat="1" ht="13.5" customHeight="1" x14ac:dyDescent="0.2">
      <c r="A319" s="11"/>
      <c r="B319" s="10"/>
      <c r="C319" s="19">
        <v>977332221</v>
      </c>
      <c r="D319" s="42" t="s">
        <v>55</v>
      </c>
      <c r="E319" s="19" t="s">
        <v>11</v>
      </c>
      <c r="F319" s="22">
        <v>8</v>
      </c>
      <c r="G319" s="20">
        <v>0</v>
      </c>
      <c r="H319" s="21">
        <f t="shared" si="54"/>
        <v>0</v>
      </c>
      <c r="I319" s="53">
        <v>0</v>
      </c>
      <c r="J319" s="21">
        <f t="shared" si="55"/>
        <v>0</v>
      </c>
    </row>
    <row r="320" spans="1:10" s="1" customFormat="1" ht="13.5" customHeight="1" x14ac:dyDescent="0.2">
      <c r="A320" s="11"/>
      <c r="B320" s="10"/>
      <c r="C320" s="19">
        <v>59042125</v>
      </c>
      <c r="D320" s="42" t="s">
        <v>42</v>
      </c>
      <c r="E320" s="19" t="s">
        <v>13</v>
      </c>
      <c r="F320" s="29">
        <v>5</v>
      </c>
      <c r="G320" s="20">
        <v>0</v>
      </c>
      <c r="H320" s="21">
        <f t="shared" si="54"/>
        <v>0</v>
      </c>
      <c r="I320" s="53"/>
      <c r="J320" s="21">
        <f t="shared" si="55"/>
        <v>0</v>
      </c>
    </row>
    <row r="321" spans="1:10" s="1" customFormat="1" ht="13.5" customHeight="1" x14ac:dyDescent="0.2">
      <c r="A321" s="11"/>
      <c r="B321" s="10"/>
      <c r="C321" s="19">
        <v>784410010</v>
      </c>
      <c r="D321" s="42" t="s">
        <v>31</v>
      </c>
      <c r="E321" s="19" t="s">
        <v>13</v>
      </c>
      <c r="F321" s="22">
        <v>5</v>
      </c>
      <c r="G321" s="20">
        <v>0</v>
      </c>
      <c r="H321" s="21">
        <f t="shared" si="54"/>
        <v>0</v>
      </c>
      <c r="I321" s="53">
        <v>0</v>
      </c>
      <c r="J321" s="21">
        <f t="shared" si="55"/>
        <v>0</v>
      </c>
    </row>
    <row r="322" spans="1:10" s="1" customFormat="1" ht="14.25" customHeight="1" x14ac:dyDescent="0.2">
      <c r="A322" s="11"/>
      <c r="B322" s="10" t="s">
        <v>85</v>
      </c>
      <c r="C322" s="19"/>
      <c r="D322" s="42"/>
      <c r="E322" s="19"/>
      <c r="F322" s="29"/>
      <c r="G322" s="20">
        <v>0</v>
      </c>
      <c r="H322" s="21">
        <f t="shared" si="52"/>
        <v>0</v>
      </c>
      <c r="I322" s="53"/>
      <c r="J322" s="21">
        <f t="shared" si="53"/>
        <v>0</v>
      </c>
    </row>
    <row r="323" spans="1:10" s="1" customFormat="1" ht="13.5" customHeight="1" x14ac:dyDescent="0.2">
      <c r="A323" s="11"/>
      <c r="B323" s="64"/>
      <c r="C323" s="19" t="s">
        <v>194</v>
      </c>
      <c r="D323" s="42" t="s">
        <v>119</v>
      </c>
      <c r="E323" s="19" t="s">
        <v>12</v>
      </c>
      <c r="F323" s="22">
        <v>2</v>
      </c>
      <c r="G323" s="20">
        <v>0</v>
      </c>
      <c r="H323" s="21">
        <f t="shared" si="52"/>
        <v>0</v>
      </c>
      <c r="I323" s="53"/>
      <c r="J323" s="21">
        <f t="shared" si="53"/>
        <v>0</v>
      </c>
    </row>
    <row r="324" spans="1:10" s="1" customFormat="1" ht="13.5" customHeight="1" x14ac:dyDescent="0.2">
      <c r="A324" s="11"/>
      <c r="B324" s="64"/>
      <c r="C324" s="19" t="s">
        <v>195</v>
      </c>
      <c r="D324" s="42" t="s">
        <v>120</v>
      </c>
      <c r="E324" s="19" t="s">
        <v>11</v>
      </c>
      <c r="F324" s="22">
        <v>30</v>
      </c>
      <c r="G324" s="20">
        <v>0</v>
      </c>
      <c r="H324" s="21">
        <f t="shared" si="52"/>
        <v>0</v>
      </c>
      <c r="I324" s="53"/>
      <c r="J324" s="21">
        <f t="shared" si="53"/>
        <v>0</v>
      </c>
    </row>
    <row r="325" spans="1:10" s="1" customFormat="1" ht="13.5" customHeight="1" x14ac:dyDescent="0.2">
      <c r="A325" s="11"/>
      <c r="B325" s="64"/>
      <c r="C325" s="19" t="s">
        <v>196</v>
      </c>
      <c r="D325" s="42" t="s">
        <v>343</v>
      </c>
      <c r="E325" s="19" t="s">
        <v>12</v>
      </c>
      <c r="F325" s="22">
        <v>1</v>
      </c>
      <c r="G325" s="20">
        <v>0</v>
      </c>
      <c r="H325" s="21">
        <f t="shared" si="52"/>
        <v>0</v>
      </c>
      <c r="I325" s="53"/>
      <c r="J325" s="21">
        <f t="shared" si="53"/>
        <v>0</v>
      </c>
    </row>
    <row r="326" spans="1:10" s="1" customFormat="1" ht="13.5" customHeight="1" x14ac:dyDescent="0.2">
      <c r="A326" s="11"/>
      <c r="B326" s="64"/>
      <c r="C326" s="19"/>
      <c r="D326" s="42" t="s">
        <v>345</v>
      </c>
      <c r="E326" s="19" t="s">
        <v>239</v>
      </c>
      <c r="F326" s="22">
        <v>1</v>
      </c>
      <c r="G326" s="20">
        <v>0</v>
      </c>
      <c r="H326" s="21">
        <f t="shared" si="52"/>
        <v>0</v>
      </c>
      <c r="I326" s="53"/>
      <c r="J326" s="21">
        <f t="shared" si="53"/>
        <v>0</v>
      </c>
    </row>
    <row r="327" spans="1:10" s="1" customFormat="1" ht="13.5" customHeight="1" x14ac:dyDescent="0.2">
      <c r="A327" s="11"/>
      <c r="B327" s="64"/>
      <c r="C327" s="19"/>
      <c r="D327" s="42" t="s">
        <v>344</v>
      </c>
      <c r="E327" s="19" t="s">
        <v>239</v>
      </c>
      <c r="F327" s="22">
        <v>1</v>
      </c>
      <c r="G327" s="20">
        <v>0</v>
      </c>
      <c r="H327" s="21">
        <f t="shared" ref="H327" si="56">F327*G327</f>
        <v>0</v>
      </c>
      <c r="I327" s="53"/>
      <c r="J327" s="21">
        <f t="shared" ref="J327" si="57">I327*F327</f>
        <v>0</v>
      </c>
    </row>
    <row r="328" spans="1:10" s="1" customFormat="1" ht="13.5" customHeight="1" x14ac:dyDescent="0.2">
      <c r="A328" s="11"/>
      <c r="B328" s="65"/>
      <c r="C328" s="19"/>
      <c r="D328" s="42" t="s">
        <v>346</v>
      </c>
      <c r="E328" s="19" t="s">
        <v>239</v>
      </c>
      <c r="F328" s="22">
        <v>1</v>
      </c>
      <c r="G328" s="20">
        <v>0</v>
      </c>
      <c r="H328" s="21">
        <f t="shared" si="52"/>
        <v>0</v>
      </c>
      <c r="I328" s="53"/>
      <c r="J328" s="21">
        <f t="shared" si="53"/>
        <v>0</v>
      </c>
    </row>
    <row r="329" spans="1:10" x14ac:dyDescent="0.2">
      <c r="C329" s="27"/>
      <c r="D329" s="27"/>
      <c r="E329" s="30"/>
      <c r="F329" s="30"/>
      <c r="G329" s="30"/>
      <c r="H329" s="27"/>
      <c r="J329" s="27"/>
    </row>
    <row r="330" spans="1:10" x14ac:dyDescent="0.2">
      <c r="C330" s="27"/>
      <c r="D330" s="27"/>
      <c r="E330" s="30"/>
      <c r="F330" s="31"/>
      <c r="G330" s="31"/>
      <c r="H330" s="35"/>
      <c r="J330" s="35"/>
    </row>
    <row r="331" spans="1:10" x14ac:dyDescent="0.2">
      <c r="C331" s="27"/>
      <c r="D331" s="27"/>
      <c r="E331" s="30"/>
      <c r="F331" s="63" t="s">
        <v>14</v>
      </c>
      <c r="G331" s="63"/>
      <c r="H331" s="35">
        <f>SUM(H9:H328)</f>
        <v>0</v>
      </c>
      <c r="J331" s="35">
        <f>SUM(J9:J328)</f>
        <v>0</v>
      </c>
    </row>
    <row r="332" spans="1:10" x14ac:dyDescent="0.2">
      <c r="C332" s="27"/>
      <c r="D332" s="27"/>
      <c r="E332" s="30"/>
      <c r="F332" s="31"/>
      <c r="G332" s="31"/>
      <c r="H332" s="35"/>
      <c r="J332" s="35"/>
    </row>
    <row r="333" spans="1:10" x14ac:dyDescent="0.2">
      <c r="C333" s="27"/>
      <c r="D333" s="27"/>
      <c r="E333" s="30"/>
      <c r="F333" s="63" t="s">
        <v>15</v>
      </c>
      <c r="G333" s="63"/>
      <c r="H333" s="35">
        <f>J331*1.35</f>
        <v>0</v>
      </c>
      <c r="J333" s="35"/>
    </row>
    <row r="334" spans="1:10" x14ac:dyDescent="0.2">
      <c r="C334" s="27"/>
      <c r="D334" s="27"/>
      <c r="E334" s="30"/>
      <c r="F334" s="31"/>
      <c r="G334" s="31"/>
      <c r="H334" s="35"/>
      <c r="J334" s="35"/>
    </row>
    <row r="335" spans="1:10" x14ac:dyDescent="0.2">
      <c r="C335" s="27"/>
      <c r="D335" s="27"/>
      <c r="E335" s="30"/>
      <c r="F335" s="63" t="s">
        <v>16</v>
      </c>
      <c r="G335" s="63"/>
      <c r="H335" s="35">
        <f>H331+H333</f>
        <v>0</v>
      </c>
      <c r="J335" s="35"/>
    </row>
    <row r="336" spans="1:10" x14ac:dyDescent="0.2">
      <c r="C336" s="27"/>
      <c r="D336" s="27"/>
      <c r="E336" s="30"/>
      <c r="F336" s="31"/>
      <c r="G336" s="31"/>
      <c r="H336" s="35"/>
      <c r="J336" s="35"/>
    </row>
    <row r="337" spans="3:10" x14ac:dyDescent="0.2">
      <c r="C337" s="27"/>
      <c r="D337" s="27"/>
      <c r="E337" s="30"/>
      <c r="F337" s="31"/>
      <c r="G337" s="31"/>
      <c r="H337" s="35"/>
      <c r="J337" s="35"/>
    </row>
    <row r="338" spans="3:10" x14ac:dyDescent="0.2">
      <c r="C338" s="27"/>
      <c r="D338" s="27"/>
      <c r="E338" s="30"/>
      <c r="F338" s="31"/>
      <c r="G338" s="31"/>
      <c r="H338" s="35"/>
      <c r="J338" s="35"/>
    </row>
    <row r="339" spans="3:10" x14ac:dyDescent="0.2">
      <c r="C339" s="27"/>
      <c r="D339" s="27"/>
      <c r="E339" s="30"/>
      <c r="F339" s="31"/>
      <c r="G339" s="31"/>
      <c r="H339" s="35"/>
      <c r="J339" s="35"/>
    </row>
  </sheetData>
  <mergeCells count="5">
    <mergeCell ref="A2:J2"/>
    <mergeCell ref="F331:G331"/>
    <mergeCell ref="F333:G333"/>
    <mergeCell ref="F335:G335"/>
    <mergeCell ref="B323:B328"/>
  </mergeCells>
  <phoneticPr fontId="18" type="noConversion"/>
  <printOptions horizontalCentered="1" gridLinesSet="0"/>
  <pageMargins left="0.78740157480314965" right="0.39370078740157483" top="0.59055118110236227" bottom="0.78740157480314965" header="0.51181102362204722" footer="0.51181102362204722"/>
  <pageSetup paperSize="9" scale="60" orientation="landscape" blackAndWhite="1" horizontalDpi="240" verticalDpi="14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2b1f3-6e08-4e65-a80e-5afc4f34c7e9" xsi:nil="true"/>
    <lcf76f155ced4ddcb4097134ff3c332f xmlns="3b9e33d4-f9b5-485b-a5da-0502c1a822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AC7AF3EC216740B2EA1AD79437660D" ma:contentTypeVersion="9" ma:contentTypeDescription="Vytvoří nový dokument" ma:contentTypeScope="" ma:versionID="60f855b845f9830ee287df55e0e4e9e0">
  <xsd:schema xmlns:xsd="http://www.w3.org/2001/XMLSchema" xmlns:xs="http://www.w3.org/2001/XMLSchema" xmlns:p="http://schemas.microsoft.com/office/2006/metadata/properties" xmlns:ns2="3b9e33d4-f9b5-485b-a5da-0502c1a822b3" xmlns:ns3="b662b1f3-6e08-4e65-a80e-5afc4f34c7e9" targetNamespace="http://schemas.microsoft.com/office/2006/metadata/properties" ma:root="true" ma:fieldsID="2b80440fe2e8f1cc37d280d285cb8a73" ns2:_="" ns3:_="">
    <xsd:import namespace="3b9e33d4-f9b5-485b-a5da-0502c1a822b3"/>
    <xsd:import namespace="b662b1f3-6e08-4e65-a80e-5afc4f34c7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e33d4-f9b5-485b-a5da-0502c1a82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bffe5c97-f12c-42d2-af74-4e34f1b46d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2b1f3-6e08-4e65-a80e-5afc4f34c7e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fdb1249-2f5a-42cf-9c7b-f3f8b8b05f5d}" ma:internalName="TaxCatchAll" ma:showField="CatchAllData" ma:web="b662b1f3-6e08-4e65-a80e-5afc4f34c7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77CAB-AF6E-420A-B660-34FE245B2EA6}">
  <ds:schemaRefs>
    <ds:schemaRef ds:uri="http://schemas.microsoft.com/office/2006/metadata/properties"/>
    <ds:schemaRef ds:uri="http://schemas.microsoft.com/office/infopath/2007/PartnerControls"/>
    <ds:schemaRef ds:uri="b662b1f3-6e08-4e65-a80e-5afc4f34c7e9"/>
    <ds:schemaRef ds:uri="3b9e33d4-f9b5-485b-a5da-0502c1a822b3"/>
  </ds:schemaRefs>
</ds:datastoreItem>
</file>

<file path=customXml/itemProps2.xml><?xml version="1.0" encoding="utf-8"?>
<ds:datastoreItem xmlns:ds="http://schemas.openxmlformats.org/officeDocument/2006/customXml" ds:itemID="{0912F914-A081-4FD6-8E4A-6768431B6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6F926A-B4D0-412F-8378-EDC9E786A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e33d4-f9b5-485b-a5da-0502c1a822b3"/>
    <ds:schemaRef ds:uri="b662b1f3-6e08-4e65-a80e-5afc4f34c7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TOS</vt:lpstr>
      <vt:lpstr>TOS!Názvy_tisku</vt:lpstr>
      <vt:lpstr>TOS!Oblast_tisku</vt:lpstr>
    </vt:vector>
  </TitlesOfParts>
  <Manager/>
  <Company>AK signal Brno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</dc:title>
  <dc:subject/>
  <dc:creator>Stanislav Limberk</dc:creator>
  <cp:keywords/>
  <dc:description/>
  <cp:lastModifiedBy>Janíček Josef Ing.</cp:lastModifiedBy>
  <cp:revision/>
  <dcterms:created xsi:type="dcterms:W3CDTF">1997-01-09T08:43:30Z</dcterms:created>
  <dcterms:modified xsi:type="dcterms:W3CDTF">2025-12-05T06:36:45Z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0x010100D1AC7AF3EC216740B2EA1AD79437660D</vt:lpwstr>
  </property>
  <property fmtid="{D5CDD505-2E9C-101B-9397-08002B2CF9AE}" pid="3" name="Order">
    <vt:r8>6900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ColorH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  <property fmtid="{D5CDD505-2E9C-101B-9397-08002B2CF9AE}" pid="13" name="_Emoji">
    <vt:lpwstr/>
  </property>
</Properties>
</file>